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Planeacion\d\AFOROS MESES\2021\01. ENERO\CL 82 - CR 59C Y 64\"/>
    </mc:Choice>
  </mc:AlternateContent>
  <bookViews>
    <workbookView xWindow="240" yWindow="90" windowWidth="9135" windowHeight="4965" tabRatio="736"/>
  </bookViews>
  <sheets>
    <sheet name="G-4 DIR 59C" sheetId="4678" r:id="rId1"/>
    <sheet name="G-4 IZQ 59C" sheetId="4684" r:id="rId2"/>
    <sheet name="G-4 DIR 64" sheetId="4686" r:id="rId3"/>
    <sheet name="G-4 IZQ 64" sheetId="4677" r:id="rId4"/>
    <sheet name="G-Totales" sheetId="4681" r:id="rId5"/>
    <sheet name="DIRECCIONALIDAD" sheetId="4689" state="hidden" r:id="rId6"/>
    <sheet name="DIAGRAMA DE VOL" sheetId="4688" r:id="rId7"/>
  </sheets>
  <definedNames>
    <definedName name="_xlnm.Print_Area" localSheetId="0">'G-4 DIR 59C'!$A$1:$U$56</definedName>
    <definedName name="_xlnm.Print_Area" localSheetId="2">'G-4 DIR 64'!$A$1:$U$58</definedName>
    <definedName name="_xlnm.Print_Area" localSheetId="1">'G-4 IZQ 59C'!$A$1:$U$58</definedName>
    <definedName name="_xlnm.Print_Area" localSheetId="3">'G-4 IZQ 64'!$A$1:$U$58</definedName>
    <definedName name="_xlnm.Print_Area" localSheetId="4">'G-Totales'!$A$1:$U$58</definedName>
  </definedNames>
  <calcPr calcId="152511"/>
</workbook>
</file>

<file path=xl/calcChain.xml><?xml version="1.0" encoding="utf-8"?>
<calcChain xmlns="http://schemas.openxmlformats.org/spreadsheetml/2006/main">
  <c r="I6" i="4689" l="1"/>
  <c r="I5" i="4689"/>
  <c r="I45" i="4689"/>
  <c r="I44" i="4689"/>
  <c r="I43" i="4689"/>
  <c r="J43" i="4689" s="1"/>
  <c r="I42" i="4689"/>
  <c r="I41" i="4689"/>
  <c r="I40" i="4689"/>
  <c r="J40" i="4689" s="1"/>
  <c r="I39" i="4689"/>
  <c r="I38" i="4689"/>
  <c r="I37" i="4689"/>
  <c r="J37" i="4689" s="1"/>
  <c r="I36" i="4689"/>
  <c r="J36" i="4689" s="1"/>
  <c r="I35" i="4689"/>
  <c r="I34" i="4689"/>
  <c r="J34" i="4689" s="1"/>
  <c r="I33" i="4689"/>
  <c r="J33" i="4689" s="1"/>
  <c r="I32" i="4689"/>
  <c r="J32" i="4689" s="1"/>
  <c r="I31" i="4689"/>
  <c r="J31" i="4689" s="1"/>
  <c r="I30" i="4689"/>
  <c r="J30" i="4689" s="1"/>
  <c r="I29" i="4689"/>
  <c r="I28" i="4689"/>
  <c r="J28" i="4689" s="1"/>
  <c r="I27" i="4689"/>
  <c r="I26" i="4689"/>
  <c r="J26" i="4689" s="1"/>
  <c r="I25" i="4689"/>
  <c r="J25" i="4689" s="1"/>
  <c r="I24" i="4689"/>
  <c r="J24" i="4689" s="1"/>
  <c r="I23" i="4689"/>
  <c r="J23" i="4689" s="1"/>
  <c r="I22" i="4689"/>
  <c r="J22" i="4689" s="1"/>
  <c r="I21" i="4689"/>
  <c r="I20" i="4689"/>
  <c r="J20" i="4689" s="1"/>
  <c r="I19" i="4689"/>
  <c r="I18" i="4689"/>
  <c r="I17" i="4689"/>
  <c r="I16" i="4689"/>
  <c r="J16" i="4689" s="1"/>
  <c r="I15" i="4689"/>
  <c r="I14" i="4689"/>
  <c r="J14" i="4689" s="1"/>
  <c r="I13" i="4689"/>
  <c r="J13" i="4689" s="1"/>
  <c r="I12" i="4689"/>
  <c r="I11" i="4689"/>
  <c r="I10" i="4689"/>
  <c r="J10" i="4689" s="1"/>
  <c r="AJ8" i="4688"/>
  <c r="O8" i="4688"/>
  <c r="Y8" i="4688"/>
  <c r="S6" i="4681"/>
  <c r="S6" i="4677"/>
  <c r="S6" i="4686"/>
  <c r="S6" i="4684"/>
  <c r="M19" i="4678"/>
  <c r="Y13" i="4688" s="1"/>
  <c r="M20" i="4678"/>
  <c r="Z13" i="4688" s="1"/>
  <c r="M21" i="4678"/>
  <c r="AA13" i="4688" s="1"/>
  <c r="M22" i="4678"/>
  <c r="AB13" i="4688" s="1"/>
  <c r="M18" i="4678"/>
  <c r="X13" i="4688" s="1"/>
  <c r="M17" i="4678"/>
  <c r="W13" i="4688" s="1"/>
  <c r="M16" i="4678"/>
  <c r="V13" i="4688" s="1"/>
  <c r="T21" i="4678"/>
  <c r="AO13" i="4688" s="1"/>
  <c r="T20" i="4678"/>
  <c r="AN13" i="4688" s="1"/>
  <c r="T19" i="4678"/>
  <c r="AM13" i="4688" s="1"/>
  <c r="T18" i="4678"/>
  <c r="AL13" i="4688" s="1"/>
  <c r="T17" i="4678"/>
  <c r="AK13" i="4688" s="1"/>
  <c r="T16" i="4678"/>
  <c r="AJ13" i="4688" s="1"/>
  <c r="T15" i="4678"/>
  <c r="AI13" i="4688" s="1"/>
  <c r="T14" i="4678"/>
  <c r="AH13" i="4688" s="1"/>
  <c r="T13" i="4678"/>
  <c r="AG13" i="4688" s="1"/>
  <c r="T12" i="4678"/>
  <c r="AF13" i="4688" s="1"/>
  <c r="T11" i="4678"/>
  <c r="AE13" i="4688" s="1"/>
  <c r="T10" i="4678"/>
  <c r="AD13" i="4688" s="1"/>
  <c r="M15" i="4678"/>
  <c r="U13" i="4688" s="1"/>
  <c r="M14" i="4678"/>
  <c r="T13" i="4688" s="1"/>
  <c r="M13" i="4678"/>
  <c r="S13" i="4688" s="1"/>
  <c r="M12" i="4678"/>
  <c r="R13" i="4688" s="1"/>
  <c r="M11" i="4678"/>
  <c r="Q13" i="4688" s="1"/>
  <c r="M10" i="4678"/>
  <c r="P13" i="4688" s="1"/>
  <c r="F11" i="4678"/>
  <c r="C13" i="4688" s="1"/>
  <c r="F12" i="4678"/>
  <c r="D13" i="4688" s="1"/>
  <c r="F13" i="4678"/>
  <c r="E13" i="4688" s="1"/>
  <c r="F14" i="4678"/>
  <c r="F13" i="4688" s="1"/>
  <c r="F15" i="4678"/>
  <c r="G13" i="4688" s="1"/>
  <c r="F16" i="4678"/>
  <c r="H13" i="4688" s="1"/>
  <c r="F17" i="4678"/>
  <c r="I13" i="4688" s="1"/>
  <c r="F18" i="4678"/>
  <c r="J13" i="4688" s="1"/>
  <c r="F19" i="4678"/>
  <c r="K13" i="4688" s="1"/>
  <c r="F20" i="4678"/>
  <c r="M13" i="4688" s="1"/>
  <c r="F21" i="4678"/>
  <c r="N13" i="4688" s="1"/>
  <c r="F22" i="4678"/>
  <c r="O13" i="4688" s="1"/>
  <c r="F10" i="4678"/>
  <c r="B13" i="4688" s="1"/>
  <c r="M19" i="4684"/>
  <c r="Y17" i="4688" s="1"/>
  <c r="M20" i="4684"/>
  <c r="Z17" i="4688" s="1"/>
  <c r="M21" i="4684"/>
  <c r="AA17" i="4688" s="1"/>
  <c r="M22" i="4684"/>
  <c r="AB17" i="4688" s="1"/>
  <c r="M18" i="4684"/>
  <c r="X17" i="4688" s="1"/>
  <c r="M17" i="4684"/>
  <c r="W17" i="4688" s="1"/>
  <c r="M16" i="4684"/>
  <c r="V17" i="4688" s="1"/>
  <c r="E4" i="4684"/>
  <c r="L5" i="4684"/>
  <c r="T21" i="4684"/>
  <c r="AO17" i="4688" s="1"/>
  <c r="T20" i="4684"/>
  <c r="AN17" i="4688" s="1"/>
  <c r="T19" i="4684"/>
  <c r="AM17" i="4688" s="1"/>
  <c r="T18" i="4684"/>
  <c r="AL17" i="4688" s="1"/>
  <c r="T17" i="4684"/>
  <c r="AK17" i="4688" s="1"/>
  <c r="T16" i="4684"/>
  <c r="AJ17" i="4688" s="1"/>
  <c r="T15" i="4684"/>
  <c r="AI17" i="4688" s="1"/>
  <c r="T14" i="4684"/>
  <c r="AH17" i="4688" s="1"/>
  <c r="T13" i="4684"/>
  <c r="AG17" i="4688" s="1"/>
  <c r="T12" i="4684"/>
  <c r="AF17" i="4688" s="1"/>
  <c r="T11" i="4684"/>
  <c r="AE17" i="4688" s="1"/>
  <c r="T10" i="4684"/>
  <c r="AD17" i="4688" s="1"/>
  <c r="M15" i="4684"/>
  <c r="U17" i="4688" s="1"/>
  <c r="M14" i="4684"/>
  <c r="T17" i="4688" s="1"/>
  <c r="M13" i="4684"/>
  <c r="S17" i="4688" s="1"/>
  <c r="M12" i="4684"/>
  <c r="R17" i="4688" s="1"/>
  <c r="M11" i="4684"/>
  <c r="Q17" i="4688" s="1"/>
  <c r="M10" i="4684"/>
  <c r="P17" i="4688" s="1"/>
  <c r="F11" i="4684"/>
  <c r="C17" i="4688" s="1"/>
  <c r="F12" i="4684"/>
  <c r="D17" i="4688" s="1"/>
  <c r="F13" i="4684"/>
  <c r="E17" i="4688" s="1"/>
  <c r="F14" i="4684"/>
  <c r="F17" i="4688" s="1"/>
  <c r="F15" i="4684"/>
  <c r="G17" i="4688" s="1"/>
  <c r="F16" i="4684"/>
  <c r="H17" i="4688" s="1"/>
  <c r="F17" i="4684"/>
  <c r="I17" i="4688" s="1"/>
  <c r="F18" i="4684"/>
  <c r="J17" i="4688" s="1"/>
  <c r="F19" i="4684"/>
  <c r="K17" i="4688" s="1"/>
  <c r="F20" i="4684"/>
  <c r="M17" i="4688" s="1"/>
  <c r="F21" i="4684"/>
  <c r="N17" i="4688" s="1"/>
  <c r="F22" i="4684"/>
  <c r="O17" i="4688" s="1"/>
  <c r="F10" i="4684"/>
  <c r="B17" i="4688" s="1"/>
  <c r="M19" i="4686"/>
  <c r="Y21" i="4688" s="1"/>
  <c r="M20" i="4686"/>
  <c r="Z21" i="4688" s="1"/>
  <c r="M21" i="4686"/>
  <c r="AA21" i="4688" s="1"/>
  <c r="M22" i="4686"/>
  <c r="AB21" i="4688" s="1"/>
  <c r="M18" i="4686"/>
  <c r="X21" i="4688" s="1"/>
  <c r="M17" i="4686"/>
  <c r="W21" i="4688" s="1"/>
  <c r="M16" i="4686"/>
  <c r="V21" i="4688" s="1"/>
  <c r="E4" i="4686"/>
  <c r="T21" i="4686"/>
  <c r="AO21" i="4688" s="1"/>
  <c r="T20" i="4686"/>
  <c r="AN21" i="4688" s="1"/>
  <c r="T19" i="4686"/>
  <c r="AM21" i="4688" s="1"/>
  <c r="T18" i="4686"/>
  <c r="AL21" i="4688" s="1"/>
  <c r="T17" i="4686"/>
  <c r="AK21" i="4688" s="1"/>
  <c r="AN22" i="4688" s="1"/>
  <c r="CB19" i="4688" s="1"/>
  <c r="T16" i="4686"/>
  <c r="AJ21" i="4688" s="1"/>
  <c r="T15" i="4686"/>
  <c r="AI21" i="4688" s="1"/>
  <c r="AL22" i="4688" s="1"/>
  <c r="BZ19" i="4688" s="1"/>
  <c r="T14" i="4686"/>
  <c r="AH21" i="4688" s="1"/>
  <c r="T13" i="4686"/>
  <c r="AG21" i="4688" s="1"/>
  <c r="AJ22" i="4688" s="1"/>
  <c r="BX19" i="4688" s="1"/>
  <c r="T12" i="4686"/>
  <c r="AF21" i="4688" s="1"/>
  <c r="T11" i="4686"/>
  <c r="AE21" i="4688" s="1"/>
  <c r="T10" i="4686"/>
  <c r="AD21" i="4688" s="1"/>
  <c r="M15" i="4686"/>
  <c r="U21" i="4688" s="1"/>
  <c r="M14" i="4686"/>
  <c r="T21" i="4688" s="1"/>
  <c r="M13" i="4686"/>
  <c r="S21" i="4688" s="1"/>
  <c r="M12" i="4686"/>
  <c r="R21" i="4688" s="1"/>
  <c r="M11" i="4686"/>
  <c r="Q21" i="4688" s="1"/>
  <c r="M10" i="4686"/>
  <c r="P21" i="4688" s="1"/>
  <c r="F11" i="4686"/>
  <c r="C21" i="4688" s="1"/>
  <c r="F12" i="4686"/>
  <c r="D21" i="4688" s="1"/>
  <c r="F13" i="4686"/>
  <c r="E21" i="4688" s="1"/>
  <c r="F14" i="4686"/>
  <c r="F21" i="4688" s="1"/>
  <c r="F15" i="4686"/>
  <c r="G21" i="4688" s="1"/>
  <c r="F16" i="4686"/>
  <c r="H21" i="4688" s="1"/>
  <c r="F17" i="4686"/>
  <c r="I21" i="4688" s="1"/>
  <c r="F18" i="4686"/>
  <c r="J21" i="4688" s="1"/>
  <c r="F19" i="4686"/>
  <c r="K21" i="4688" s="1"/>
  <c r="F20" i="4686"/>
  <c r="M21" i="4688" s="1"/>
  <c r="F21" i="4686"/>
  <c r="N21" i="4688" s="1"/>
  <c r="F22" i="4686"/>
  <c r="O21" i="4688" s="1"/>
  <c r="F10" i="4686"/>
  <c r="B21" i="4688" s="1"/>
  <c r="M19" i="4677"/>
  <c r="Y25" i="4688" s="1"/>
  <c r="M20" i="4677"/>
  <c r="Z25" i="4688" s="1"/>
  <c r="M21" i="4677"/>
  <c r="AA25" i="4688" s="1"/>
  <c r="M22" i="4677"/>
  <c r="AB25" i="4688" s="1"/>
  <c r="M18" i="4677"/>
  <c r="X25" i="4688" s="1"/>
  <c r="M17" i="4677"/>
  <c r="W25" i="4688" s="1"/>
  <c r="M16" i="4677"/>
  <c r="V25" i="4688" s="1"/>
  <c r="E4" i="4677"/>
  <c r="T21" i="4677"/>
  <c r="AO25" i="4688" s="1"/>
  <c r="T20" i="4677"/>
  <c r="AN25" i="4688" s="1"/>
  <c r="T19" i="4677"/>
  <c r="AM25" i="4688" s="1"/>
  <c r="T18" i="4677"/>
  <c r="AL25" i="4688" s="1"/>
  <c r="T17" i="4677"/>
  <c r="AK25" i="4688" s="1"/>
  <c r="T16" i="4677"/>
  <c r="AJ25" i="4688" s="1"/>
  <c r="T15" i="4677"/>
  <c r="AI25" i="4688" s="1"/>
  <c r="T14" i="4677"/>
  <c r="AH25" i="4688" s="1"/>
  <c r="T13" i="4677"/>
  <c r="AG25" i="4688" s="1"/>
  <c r="T12" i="4677"/>
  <c r="AF25" i="4688" s="1"/>
  <c r="T11" i="4677"/>
  <c r="AE25" i="4688" s="1"/>
  <c r="T10" i="4677"/>
  <c r="AD25" i="4688" s="1"/>
  <c r="M15" i="4677"/>
  <c r="U25" i="4688" s="1"/>
  <c r="M14" i="4677"/>
  <c r="T25" i="4688" s="1"/>
  <c r="M13" i="4677"/>
  <c r="S25" i="4688" s="1"/>
  <c r="M12" i="4677"/>
  <c r="R25" i="4688" s="1"/>
  <c r="M11" i="4677"/>
  <c r="Q25" i="4688" s="1"/>
  <c r="M10" i="4677"/>
  <c r="P25" i="4688" s="1"/>
  <c r="F11" i="4677"/>
  <c r="C25" i="4688" s="1"/>
  <c r="F12" i="4677"/>
  <c r="D25" i="4688" s="1"/>
  <c r="F13" i="4677"/>
  <c r="E25" i="4688" s="1"/>
  <c r="F14" i="4677"/>
  <c r="F25" i="4688" s="1"/>
  <c r="F15" i="4677"/>
  <c r="G25" i="4688" s="1"/>
  <c r="F16" i="4677"/>
  <c r="H25" i="4688" s="1"/>
  <c r="F17" i="4677"/>
  <c r="I25" i="4688" s="1"/>
  <c r="F18" i="4677"/>
  <c r="J25" i="4688" s="1"/>
  <c r="F19" i="4677"/>
  <c r="K25" i="4688" s="1"/>
  <c r="F20" i="4677"/>
  <c r="M25" i="4688" s="1"/>
  <c r="F21" i="4677"/>
  <c r="N25" i="4688" s="1"/>
  <c r="F22" i="4677"/>
  <c r="O25" i="4688" s="1"/>
  <c r="F10" i="4677"/>
  <c r="B25" i="4688" s="1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I18" i="4681"/>
  <c r="J18" i="4681"/>
  <c r="L18" i="4681"/>
  <c r="K18" i="4681"/>
  <c r="I17" i="4681"/>
  <c r="J17" i="4681"/>
  <c r="K17" i="4681"/>
  <c r="L17" i="4681"/>
  <c r="I16" i="4681"/>
  <c r="J16" i="4681"/>
  <c r="K16" i="4681"/>
  <c r="L16" i="4681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S10" i="4681"/>
  <c r="R10" i="4681"/>
  <c r="Q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L10" i="4681"/>
  <c r="K10" i="4681"/>
  <c r="J10" i="4681"/>
  <c r="I1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B20" i="4681"/>
  <c r="C20" i="4681"/>
  <c r="D20" i="4681"/>
  <c r="E20" i="4681"/>
  <c r="B21" i="4681"/>
  <c r="C21" i="4681"/>
  <c r="D21" i="4681"/>
  <c r="E21" i="4681"/>
  <c r="B22" i="4681"/>
  <c r="C22" i="4681"/>
  <c r="D22" i="4681"/>
  <c r="E22" i="4681"/>
  <c r="C10" i="4681"/>
  <c r="D10" i="4681"/>
  <c r="E10" i="4681"/>
  <c r="B10" i="4681"/>
  <c r="L6" i="4681"/>
  <c r="D6" i="4681"/>
  <c r="E5" i="4681"/>
  <c r="AH22" i="4688" l="1"/>
  <c r="BV19" i="4688" s="1"/>
  <c r="AL26" i="4688"/>
  <c r="BZ18" i="4688" s="1"/>
  <c r="AN26" i="4688"/>
  <c r="CB18" i="4688" s="1"/>
  <c r="AM22" i="4688"/>
  <c r="CA19" i="4688" s="1"/>
  <c r="AO22" i="4688"/>
  <c r="CC19" i="4688" s="1"/>
  <c r="T18" i="4688"/>
  <c r="BI17" i="4688" s="1"/>
  <c r="V18" i="4688"/>
  <c r="BK17" i="4688" s="1"/>
  <c r="X18" i="4688"/>
  <c r="BM17" i="4688" s="1"/>
  <c r="T17" i="4681"/>
  <c r="J44" i="4689"/>
  <c r="AF27" i="4688"/>
  <c r="J45" i="4689"/>
  <c r="J41" i="4689"/>
  <c r="P27" i="4688"/>
  <c r="J42" i="4689"/>
  <c r="J38" i="4689"/>
  <c r="D27" i="4688"/>
  <c r="J39" i="4689"/>
  <c r="AF23" i="4688"/>
  <c r="AO23" i="4688"/>
  <c r="J35" i="4689"/>
  <c r="U23" i="4688"/>
  <c r="P23" i="4688"/>
  <c r="Z23" i="4688"/>
  <c r="D23" i="4688"/>
  <c r="J23" i="4688"/>
  <c r="J29" i="4689"/>
  <c r="AK19" i="4688"/>
  <c r="AF19" i="4688"/>
  <c r="J27" i="4689"/>
  <c r="P19" i="4688"/>
  <c r="Z19" i="4688"/>
  <c r="U19" i="4688"/>
  <c r="G19" i="4688"/>
  <c r="J19" i="4689"/>
  <c r="J21" i="4689"/>
  <c r="AF15" i="4688"/>
  <c r="J18" i="4689"/>
  <c r="J17" i="4689"/>
  <c r="U15" i="4688"/>
  <c r="P15" i="4688"/>
  <c r="J15" i="4689"/>
  <c r="D15" i="4688"/>
  <c r="J12" i="4689"/>
  <c r="J11" i="4689"/>
  <c r="AG26" i="4688"/>
  <c r="BU18" i="4688" s="1"/>
  <c r="AO26" i="4688"/>
  <c r="CC18" i="4688" s="1"/>
  <c r="T26" i="4688"/>
  <c r="BI18" i="4688" s="1"/>
  <c r="V26" i="4688"/>
  <c r="BK18" i="4688" s="1"/>
  <c r="X26" i="4688"/>
  <c r="BM18" i="4688" s="1"/>
  <c r="Y26" i="4688"/>
  <c r="BN18" i="4688" s="1"/>
  <c r="E26" i="4688"/>
  <c r="AU18" i="4688" s="1"/>
  <c r="T22" i="4688"/>
  <c r="BI19" i="4688" s="1"/>
  <c r="V22" i="4688"/>
  <c r="BK19" i="4688" s="1"/>
  <c r="X22" i="4688"/>
  <c r="BM19" i="4688" s="1"/>
  <c r="Y22" i="4688"/>
  <c r="BN19" i="4688" s="1"/>
  <c r="AA22" i="4688"/>
  <c r="BP19" i="4688" s="1"/>
  <c r="E18" i="4688"/>
  <c r="AU17" i="4688" s="1"/>
  <c r="AI26" i="4688"/>
  <c r="BW18" i="4688" s="1"/>
  <c r="S26" i="4688"/>
  <c r="BH18" i="4688" s="1"/>
  <c r="R26" i="4688"/>
  <c r="BG18" i="4688" s="1"/>
  <c r="U26" i="4688"/>
  <c r="BJ18" i="4688" s="1"/>
  <c r="W26" i="4688"/>
  <c r="BL18" i="4688" s="1"/>
  <c r="Z26" i="4688"/>
  <c r="BO18" i="4688" s="1"/>
  <c r="AA26" i="4688"/>
  <c r="BP18" i="4688" s="1"/>
  <c r="AB26" i="4688"/>
  <c r="BQ18" i="4688" s="1"/>
  <c r="Q26" i="4688"/>
  <c r="BF18" i="4688" s="1"/>
  <c r="P26" i="4688"/>
  <c r="BE18" i="4688" s="1"/>
  <c r="J26" i="4688"/>
  <c r="AZ18" i="4688" s="1"/>
  <c r="H26" i="4688"/>
  <c r="AX18" i="4688" s="1"/>
  <c r="F26" i="4688"/>
  <c r="AV18" i="4688" s="1"/>
  <c r="G26" i="4688"/>
  <c r="AW18" i="4688" s="1"/>
  <c r="K26" i="4688"/>
  <c r="BA18" i="4688" s="1"/>
  <c r="I26" i="4688"/>
  <c r="AY18" i="4688" s="1"/>
  <c r="AG22" i="4688"/>
  <c r="BU19" i="4688" s="1"/>
  <c r="S22" i="4688"/>
  <c r="BH19" i="4688" s="1"/>
  <c r="U22" i="4688"/>
  <c r="BJ19" i="4688" s="1"/>
  <c r="W22" i="4688"/>
  <c r="BL19" i="4688" s="1"/>
  <c r="Z22" i="4688"/>
  <c r="BO19" i="4688" s="1"/>
  <c r="AB22" i="4688"/>
  <c r="BQ19" i="4688" s="1"/>
  <c r="R22" i="4688"/>
  <c r="BG19" i="4688" s="1"/>
  <c r="F22" i="4688"/>
  <c r="AV19" i="4688" s="1"/>
  <c r="P22" i="4688"/>
  <c r="BE19" i="4688" s="1"/>
  <c r="K22" i="4688"/>
  <c r="BA19" i="4688" s="1"/>
  <c r="I22" i="4688"/>
  <c r="AY19" i="4688" s="1"/>
  <c r="G22" i="4688"/>
  <c r="AW19" i="4688" s="1"/>
  <c r="H22" i="4688"/>
  <c r="AX19" i="4688" s="1"/>
  <c r="Q22" i="4688"/>
  <c r="BF19" i="4688" s="1"/>
  <c r="AG18" i="4688"/>
  <c r="BU17" i="4688" s="1"/>
  <c r="AI18" i="4688"/>
  <c r="BW17" i="4688" s="1"/>
  <c r="AK18" i="4688"/>
  <c r="BY17" i="4688" s="1"/>
  <c r="AM18" i="4688"/>
  <c r="CA17" i="4688" s="1"/>
  <c r="AO18" i="4688"/>
  <c r="CC17" i="4688" s="1"/>
  <c r="AD29" i="4688"/>
  <c r="AF29" i="4688"/>
  <c r="AJ29" i="4688"/>
  <c r="AN29" i="4688"/>
  <c r="AI29" i="4688"/>
  <c r="AO29" i="4688"/>
  <c r="S18" i="4688"/>
  <c r="BH17" i="4688" s="1"/>
  <c r="U18" i="4688"/>
  <c r="BJ17" i="4688" s="1"/>
  <c r="W18" i="4688"/>
  <c r="BL17" i="4688" s="1"/>
  <c r="R18" i="4688"/>
  <c r="BG17" i="4688" s="1"/>
  <c r="Z29" i="4688"/>
  <c r="M11" i="4681"/>
  <c r="Q18" i="4688"/>
  <c r="BF17" i="4688" s="1"/>
  <c r="P29" i="4688"/>
  <c r="X29" i="4688"/>
  <c r="AB29" i="4688"/>
  <c r="P18" i="4688"/>
  <c r="BE17" i="4688" s="1"/>
  <c r="K18" i="4688"/>
  <c r="BA17" i="4688" s="1"/>
  <c r="I18" i="4688"/>
  <c r="AY17" i="4688" s="1"/>
  <c r="G18" i="4688"/>
  <c r="AW17" i="4688" s="1"/>
  <c r="J18" i="4688"/>
  <c r="AZ17" i="4688" s="1"/>
  <c r="H18" i="4688"/>
  <c r="AX17" i="4688" s="1"/>
  <c r="F18" i="4688"/>
  <c r="AV17" i="4688" s="1"/>
  <c r="F29" i="4688"/>
  <c r="D29" i="4688"/>
  <c r="N29" i="4688"/>
  <c r="K29" i="4688"/>
  <c r="I29" i="4688"/>
  <c r="AH29" i="4688"/>
  <c r="AK14" i="4688"/>
  <c r="BY12" i="4688" s="1"/>
  <c r="AL29" i="4688"/>
  <c r="AO14" i="4688"/>
  <c r="CC12" i="4688" s="1"/>
  <c r="AE29" i="4688"/>
  <c r="AH14" i="4688"/>
  <c r="BV12" i="4688" s="1"/>
  <c r="AJ14" i="4688"/>
  <c r="BX12" i="4688" s="1"/>
  <c r="AG29" i="4688"/>
  <c r="AM14" i="4688"/>
  <c r="CA12" i="4688" s="1"/>
  <c r="AM29" i="4688"/>
  <c r="AK29" i="4688"/>
  <c r="R29" i="4688"/>
  <c r="U14" i="4688"/>
  <c r="BJ12" i="4688" s="1"/>
  <c r="T29" i="4688"/>
  <c r="W14" i="4688"/>
  <c r="BL12" i="4688" s="1"/>
  <c r="V29" i="4688"/>
  <c r="Y14" i="4688"/>
  <c r="BN12" i="4688" s="1"/>
  <c r="AA14" i="4688"/>
  <c r="BP12" i="4688" s="1"/>
  <c r="AA29" i="4688"/>
  <c r="AB14" i="4688"/>
  <c r="BQ12" i="4688" s="1"/>
  <c r="Q29" i="4688"/>
  <c r="T14" i="4688"/>
  <c r="BI12" i="4688" s="1"/>
  <c r="S29" i="4688"/>
  <c r="V14" i="4688"/>
  <c r="BK12" i="4688" s="1"/>
  <c r="U29" i="4688"/>
  <c r="X14" i="4688"/>
  <c r="BM12" i="4688" s="1"/>
  <c r="W29" i="4688"/>
  <c r="Z14" i="4688"/>
  <c r="BO12" i="4688" s="1"/>
  <c r="O29" i="4688"/>
  <c r="R14" i="4688"/>
  <c r="BG12" i="4688" s="1"/>
  <c r="M29" i="4688"/>
  <c r="P14" i="4688"/>
  <c r="BE12" i="4688" s="1"/>
  <c r="K14" i="4688"/>
  <c r="BA12" i="4688" s="1"/>
  <c r="H29" i="4688"/>
  <c r="G29" i="4688"/>
  <c r="J14" i="4688"/>
  <c r="AZ12" i="4688" s="1"/>
  <c r="E29" i="4688"/>
  <c r="H14" i="4688"/>
  <c r="AX12" i="4688" s="1"/>
  <c r="C29" i="4688"/>
  <c r="E14" i="4688"/>
  <c r="AU12" i="4688" s="1"/>
  <c r="F14" i="4688"/>
  <c r="AV12" i="4688" s="1"/>
  <c r="B29" i="4688"/>
  <c r="J29" i="4688"/>
  <c r="AK26" i="4688"/>
  <c r="BY18" i="4688" s="1"/>
  <c r="AM26" i="4688"/>
  <c r="CA18" i="4688" s="1"/>
  <c r="AJ26" i="4688"/>
  <c r="BX18" i="4688" s="1"/>
  <c r="AH26" i="4688"/>
  <c r="BV18" i="4688" s="1"/>
  <c r="AK22" i="4688"/>
  <c r="BY19" i="4688" s="1"/>
  <c r="AI22" i="4688"/>
  <c r="BW19" i="4688" s="1"/>
  <c r="J22" i="4688"/>
  <c r="AZ19" i="4688" s="1"/>
  <c r="E22" i="4688"/>
  <c r="AU19" i="4688" s="1"/>
  <c r="AN18" i="4688"/>
  <c r="CB17" i="4688" s="1"/>
  <c r="AL18" i="4688"/>
  <c r="BZ17" i="4688" s="1"/>
  <c r="AJ18" i="4688"/>
  <c r="BX17" i="4688" s="1"/>
  <c r="AH18" i="4688"/>
  <c r="BV17" i="4688" s="1"/>
  <c r="AA18" i="4688"/>
  <c r="BP17" i="4688" s="1"/>
  <c r="Z18" i="4688"/>
  <c r="BO17" i="4688" s="1"/>
  <c r="AB18" i="4688"/>
  <c r="BQ17" i="4688" s="1"/>
  <c r="Y29" i="4688"/>
  <c r="Y18" i="4688"/>
  <c r="BN17" i="4688" s="1"/>
  <c r="AN14" i="4688"/>
  <c r="CB12" i="4688" s="1"/>
  <c r="AL14" i="4688"/>
  <c r="BZ12" i="4688" s="1"/>
  <c r="AI14" i="4688"/>
  <c r="BW12" i="4688" s="1"/>
  <c r="AG14" i="4688"/>
  <c r="BU12" i="4688" s="1"/>
  <c r="S14" i="4688"/>
  <c r="BH12" i="4688" s="1"/>
  <c r="Q14" i="4688"/>
  <c r="BF12" i="4688" s="1"/>
  <c r="I14" i="4688"/>
  <c r="AY12" i="4688" s="1"/>
  <c r="G14" i="4688"/>
  <c r="AW12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5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G14" i="4677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6" i="4684"/>
  <c r="G14" i="4684"/>
  <c r="M21" i="4681"/>
  <c r="N22" i="4678"/>
  <c r="G19" i="4678"/>
  <c r="G17" i="4678"/>
  <c r="G15" i="4678"/>
  <c r="N12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U23" i="4684" l="1"/>
  <c r="AA30" i="4688"/>
  <c r="BP20" i="4688" s="1"/>
  <c r="I30" i="4688"/>
  <c r="AY20" i="4688" s="1"/>
  <c r="AK30" i="4688"/>
  <c r="BY20" i="4688" s="1"/>
  <c r="AL30" i="4688"/>
  <c r="BZ20" i="4688" s="1"/>
  <c r="U23" i="4678"/>
  <c r="H30" i="4688"/>
  <c r="AX20" i="4688" s="1"/>
  <c r="Z30" i="4688"/>
  <c r="BO20" i="4688" s="1"/>
  <c r="AH30" i="4688"/>
  <c r="BV20" i="4688" s="1"/>
  <c r="AI30" i="4688"/>
  <c r="BW20" i="4688" s="1"/>
  <c r="V30" i="4688"/>
  <c r="BK20" i="4688" s="1"/>
  <c r="S30" i="4688"/>
  <c r="BH20" i="4688" s="1"/>
  <c r="AM30" i="4688"/>
  <c r="CA20" i="4688" s="1"/>
  <c r="E30" i="4688"/>
  <c r="AU20" i="4688" s="1"/>
  <c r="W30" i="4688"/>
  <c r="BL20" i="4688" s="1"/>
  <c r="AO30" i="4688"/>
  <c r="CC20" i="4688" s="1"/>
  <c r="AJ30" i="4688"/>
  <c r="BX20" i="4688" s="1"/>
  <c r="R30" i="4688"/>
  <c r="BG20" i="4688" s="1"/>
  <c r="Y30" i="4688"/>
  <c r="BN20" i="4688" s="1"/>
  <c r="U30" i="4688"/>
  <c r="BJ20" i="4688" s="1"/>
  <c r="AB30" i="4688"/>
  <c r="BQ20" i="4688" s="1"/>
  <c r="AO27" i="4688"/>
  <c r="AK27" i="4688"/>
  <c r="Z27" i="4688"/>
  <c r="U27" i="4688"/>
  <c r="J27" i="4688"/>
  <c r="G27" i="4688"/>
  <c r="AK23" i="4688"/>
  <c r="G23" i="4688"/>
  <c r="AO19" i="4688"/>
  <c r="J19" i="4688"/>
  <c r="D19" i="4688"/>
  <c r="AO15" i="4688"/>
  <c r="AK15" i="4688"/>
  <c r="Z15" i="4688"/>
  <c r="J15" i="4688"/>
  <c r="G15" i="4688"/>
  <c r="X30" i="4688"/>
  <c r="BM20" i="4688" s="1"/>
  <c r="T30" i="4688"/>
  <c r="BI20" i="4688" s="1"/>
  <c r="Q30" i="4688"/>
  <c r="BF20" i="4688" s="1"/>
  <c r="K30" i="4688"/>
  <c r="BA20" i="4688" s="1"/>
  <c r="F30" i="4688"/>
  <c r="AV20" i="4688" s="1"/>
  <c r="P30" i="4688"/>
  <c r="BE20" i="4688" s="1"/>
  <c r="AG30" i="4688"/>
  <c r="BU20" i="4688" s="1"/>
  <c r="J30" i="4688"/>
  <c r="AZ20" i="4688" s="1"/>
  <c r="G30" i="4688"/>
  <c r="AW20" i="4688" s="1"/>
  <c r="AN30" i="4688"/>
  <c r="CB20" i="4688" s="1"/>
  <c r="U23" i="4677"/>
  <c r="N23" i="4677"/>
  <c r="G13" i="4681"/>
  <c r="G23" i="4677"/>
  <c r="U23" i="4686"/>
  <c r="U13" i="4681"/>
  <c r="N16" i="4681"/>
  <c r="N23" i="4686"/>
  <c r="G23" i="4686"/>
  <c r="U20" i="4681"/>
  <c r="N23" i="4684"/>
  <c r="G14" i="4681"/>
  <c r="G23" i="4684"/>
  <c r="N22" i="4681"/>
  <c r="N13" i="4681"/>
  <c r="N23" i="4678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N23" i="4681" l="1"/>
  <c r="U23" i="4681"/>
  <c r="G23" i="4681"/>
</calcChain>
</file>

<file path=xl/sharedStrings.xml><?xml version="1.0" encoding="utf-8"?>
<sst xmlns="http://schemas.openxmlformats.org/spreadsheetml/2006/main" count="757" uniqueCount="157">
  <si>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</si>
  <si>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</si>
  <si>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</si>
  <si>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</si>
  <si>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</si>
  <si>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</si>
  <si>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</si>
  <si>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</si>
  <si>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</si>
  <si>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</si>
  <si>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</si>
  <si>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</si>
  <si>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</si>
  <si>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</si>
  <si>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</si>
  <si>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</si>
  <si>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</si>
  <si>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</si>
  <si>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</si>
  <si>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</si>
  <si>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</si>
  <si>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</si>
  <si>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</si>
  <si>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</si>
  <si>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</si>
  <si>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</si>
  <si>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</si>
  <si>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</si>
  <si>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</si>
  <si>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</si>
  <si>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</si>
  <si>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</si>
  <si>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</si>
  <si>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</si>
  <si>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</si>
  <si>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</si>
  <si>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</si>
  <si>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</si>
  <si>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</si>
  <si>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</si>
  <si>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</si>
  <si>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</si>
  <si>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</si>
  <si>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</si>
  <si>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</si>
  <si>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</si>
  <si>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</si>
  <si>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</si>
  <si>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</si>
  <si>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</si>
  <si>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</si>
  <si>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</si>
  <si>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</si>
  <si>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</si>
  <si>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</si>
  <si>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</si>
  <si>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</si>
  <si>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</si>
  <si>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</si>
  <si>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</si>
  <si>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</si>
  <si>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Formato Nº 7: VOLUMEN DE ARRIBOS TOTAL DE LA INTERSECCIÓN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</si>
  <si>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</si>
  <si>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</si>
  <si>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</si>
  <si>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</si>
  <si>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</si>
  <si>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</si>
  <si>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</si>
  <si>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</si>
  <si>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</si>
  <si>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</si>
  <si>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</si>
  <si>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</si>
  <si>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</si>
  <si>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</si>
  <si>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</si>
  <si>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</si>
  <si>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</si>
  <si>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</si>
  <si>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</si>
  <si>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</si>
  <si>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</si>
  <si>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</si>
  <si>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</si>
  <si>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</si>
  <si>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</si>
  <si>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</si>
  <si>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</si>
  <si>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</si>
  <si>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</si>
  <si>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</si>
  <si>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</si>
  <si>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</si>
  <si>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</si>
  <si>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</si>
  <si>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</si>
  <si>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</si>
  <si>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</si>
  <si>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</si>
  <si>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</si>
  <si>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</si>
  <si>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</si>
  <si>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</si>
  <si>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</si>
  <si>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</si>
  <si>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</si>
  <si>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</si>
  <si>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</si>
  <si>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</si>
  <si>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</si>
  <si>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</si>
  <si>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</si>
  <si>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</si>
  <si>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</si>
  <si>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</si>
  <si>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</si>
  <si>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MOTOS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</si>
  <si>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</si>
  <si>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</si>
  <si>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</si>
  <si>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</si>
  <si>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</si>
  <si>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</si>
  <si>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</si>
  <si>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</si>
  <si>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</si>
  <si>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</si>
  <si>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</si>
  <si>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</si>
  <si>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</si>
  <si>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</si>
  <si>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</si>
  <si>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MEDIO DIA</t>
  </si>
  <si>
    <t>07:30 - 08:00</t>
  </si>
  <si>
    <t>11:00 - 11:30</t>
  </si>
  <si>
    <t>17:00 - 17:30</t>
  </si>
  <si>
    <t>08:00 - 08:30</t>
  </si>
  <si>
    <t>11:30 - 12:00</t>
  </si>
  <si>
    <t>17:30 - 18:00</t>
  </si>
  <si>
    <t>08:30 - 09:00</t>
  </si>
  <si>
    <t>12:00 - 12:30</t>
  </si>
  <si>
    <t>18:00 - 18:30</t>
  </si>
  <si>
    <t>09:00 - 09:30</t>
  </si>
  <si>
    <t>12:30 - 13:00</t>
  </si>
  <si>
    <t>18:30 - 19:00</t>
  </si>
  <si>
    <t>4 (OR-OCC)</t>
  </si>
  <si>
    <t>CL 82 - CR 59C DIRECTO</t>
  </si>
  <si>
    <t>JULIO VASQUEZ</t>
  </si>
  <si>
    <t>8259C</t>
  </si>
  <si>
    <t>CL82 - CR 59C IZQUIERDO</t>
  </si>
  <si>
    <t>JHONY NAVARRO</t>
  </si>
  <si>
    <t>CL82 - CR 64 DIRECTO</t>
  </si>
  <si>
    <t>ADOLFREDO FLOREZ</t>
  </si>
  <si>
    <t>GEOVANNIS GONZALEZ</t>
  </si>
  <si>
    <t>CL82 - CR 64 IZQUIERDO</t>
  </si>
  <si>
    <t>CL 82  CR 59C Y 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</si>
</sst>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3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 wrapText="1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0" fontId="2" fillId="0" borderId="19" xfId="0" applyFont="1" applyBorder="1"/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7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0" fontId="7" fillId="0" borderId="0" xfId="0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horizontal="right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7" fillId="0" borderId="0" xfId="0" applyFont="1" applyFill="1" applyAlignment="1" applyProtection="1">
      <alignment horizontal="center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1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'G-4 DIR 59C'!$A$10:$A$19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 DIR 59C'!$F$10:$F$19</c:f>
              <c:numCache>
                <c:formatCode>0</c:formatCode>
                <c:ptCount val="10"/>
                <c:pt idx="0">
                  <c:v>19</c:v>
                </c:pt>
                <c:pt idx="1">
                  <c:v>23.5</c:v>
                </c:pt>
                <c:pt idx="2">
                  <c:v>21.5</c:v>
                </c:pt>
                <c:pt idx="3">
                  <c:v>19.5</c:v>
                </c:pt>
                <c:pt idx="4">
                  <c:v>19</c:v>
                </c:pt>
                <c:pt idx="5">
                  <c:v>21</c:v>
                </c:pt>
                <c:pt idx="6">
                  <c:v>20</c:v>
                </c:pt>
                <c:pt idx="7">
                  <c:v>23.5</c:v>
                </c:pt>
                <c:pt idx="8">
                  <c:v>18.5</c:v>
                </c:pt>
                <c:pt idx="9">
                  <c:v>20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313267008"/>
        <c:axId val="313266616"/>
      </c:barChart>
      <c:catAx>
        <c:axId val="3132670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308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3132666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132666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3132670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13494628792E-2"/>
          <c:y val="0.20479440069991284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 DIR 59C'!$A$57:$A$72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 DIR 59C'!$F$20:$F$22,'G-4 DIR 59C'!$M$10:$M$22)</c:f>
              <c:numCache>
                <c:formatCode>0</c:formatCode>
                <c:ptCount val="16"/>
                <c:pt idx="0">
                  <c:v>22.5</c:v>
                </c:pt>
                <c:pt idx="1">
                  <c:v>27</c:v>
                </c:pt>
                <c:pt idx="2">
                  <c:v>26.5</c:v>
                </c:pt>
                <c:pt idx="3">
                  <c:v>14.5</c:v>
                </c:pt>
                <c:pt idx="4">
                  <c:v>27</c:v>
                </c:pt>
                <c:pt idx="5">
                  <c:v>22</c:v>
                </c:pt>
                <c:pt idx="6">
                  <c:v>30</c:v>
                </c:pt>
                <c:pt idx="7">
                  <c:v>20</c:v>
                </c:pt>
                <c:pt idx="8">
                  <c:v>22</c:v>
                </c:pt>
                <c:pt idx="9">
                  <c:v>16</c:v>
                </c:pt>
                <c:pt idx="10">
                  <c:v>16.5</c:v>
                </c:pt>
                <c:pt idx="11">
                  <c:v>15.5</c:v>
                </c:pt>
                <c:pt idx="12">
                  <c:v>24</c:v>
                </c:pt>
                <c:pt idx="13">
                  <c:v>18</c:v>
                </c:pt>
                <c:pt idx="14">
                  <c:v>13.5</c:v>
                </c:pt>
                <c:pt idx="15">
                  <c:v>23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313265440"/>
        <c:axId val="313264656"/>
      </c:barChart>
      <c:catAx>
        <c:axId val="3132654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9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3132646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132646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3132654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79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 DIR 59C'!$O$10:$O$21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 DIR 59C'!$T$10:$T$21</c:f>
              <c:numCache>
                <c:formatCode>0</c:formatCode>
                <c:ptCount val="12"/>
                <c:pt idx="0">
                  <c:v>22.5</c:v>
                </c:pt>
                <c:pt idx="1">
                  <c:v>30</c:v>
                </c:pt>
                <c:pt idx="2">
                  <c:v>31.5</c:v>
                </c:pt>
                <c:pt idx="3">
                  <c:v>30.5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40748600"/>
        <c:axId val="240748208"/>
      </c:barChart>
      <c:catAx>
        <c:axId val="2407486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407482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407482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4074860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 IZQ 59C'!$A$10:$A$19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 IZQ 59C'!$F$10:$F$19</c:f>
              <c:numCache>
                <c:formatCode>0</c:formatCode>
                <c:ptCount val="10"/>
                <c:pt idx="0">
                  <c:v>10</c:v>
                </c:pt>
                <c:pt idx="1">
                  <c:v>13.5</c:v>
                </c:pt>
                <c:pt idx="2">
                  <c:v>20.5</c:v>
                </c:pt>
                <c:pt idx="3">
                  <c:v>21.5</c:v>
                </c:pt>
                <c:pt idx="4">
                  <c:v>13</c:v>
                </c:pt>
                <c:pt idx="5">
                  <c:v>16</c:v>
                </c:pt>
                <c:pt idx="6">
                  <c:v>18.5</c:v>
                </c:pt>
                <c:pt idx="7">
                  <c:v>12</c:v>
                </c:pt>
                <c:pt idx="8">
                  <c:v>8</c:v>
                </c:pt>
                <c:pt idx="9">
                  <c:v>14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40747424"/>
        <c:axId val="240747032"/>
      </c:barChart>
      <c:catAx>
        <c:axId val="2407474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407470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407470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407474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 IZQ 59C'!$O$10:$O$21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 IZQ 59C'!$T$10:$T$21</c:f>
              <c:numCache>
                <c:formatCode>0</c:formatCode>
                <c:ptCount val="12"/>
                <c:pt idx="0">
                  <c:v>19</c:v>
                </c:pt>
                <c:pt idx="1">
                  <c:v>23.5</c:v>
                </c:pt>
                <c:pt idx="2">
                  <c:v>25</c:v>
                </c:pt>
                <c:pt idx="3">
                  <c:v>24.5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40745856"/>
        <c:axId val="240746248"/>
      </c:barChart>
      <c:catAx>
        <c:axId val="2407458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407462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407462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407458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9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2"/>
          <c:w val="0.9276950245239981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 DIR 59C'!$A$57:$A$72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 IZQ 59C'!$F$20:$F$22,'G-4 IZQ 59C'!$M$10:$M$22)</c:f>
              <c:numCache>
                <c:formatCode>0</c:formatCode>
                <c:ptCount val="16"/>
                <c:pt idx="0">
                  <c:v>10</c:v>
                </c:pt>
                <c:pt idx="1">
                  <c:v>9</c:v>
                </c:pt>
                <c:pt idx="2">
                  <c:v>13</c:v>
                </c:pt>
                <c:pt idx="3">
                  <c:v>12</c:v>
                </c:pt>
                <c:pt idx="4">
                  <c:v>13.5</c:v>
                </c:pt>
                <c:pt idx="5">
                  <c:v>15.5</c:v>
                </c:pt>
                <c:pt idx="6">
                  <c:v>16.5</c:v>
                </c:pt>
                <c:pt idx="7">
                  <c:v>14</c:v>
                </c:pt>
                <c:pt idx="8">
                  <c:v>8</c:v>
                </c:pt>
                <c:pt idx="9">
                  <c:v>11.5</c:v>
                </c:pt>
                <c:pt idx="10">
                  <c:v>11.5</c:v>
                </c:pt>
                <c:pt idx="11">
                  <c:v>15</c:v>
                </c:pt>
                <c:pt idx="12">
                  <c:v>11.5</c:v>
                </c:pt>
                <c:pt idx="13">
                  <c:v>8</c:v>
                </c:pt>
                <c:pt idx="14">
                  <c:v>9</c:v>
                </c:pt>
                <c:pt idx="15">
                  <c:v>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317327128"/>
        <c:axId val="317328696"/>
      </c:barChart>
      <c:catAx>
        <c:axId val="3173271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3173286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173286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3173271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 DIR 64'!$A$10:$A$19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 DIR 64'!$F$10:$F$19</c:f>
              <c:numCache>
                <c:formatCode>0</c:formatCode>
                <c:ptCount val="10"/>
                <c:pt idx="0">
                  <c:v>71</c:v>
                </c:pt>
                <c:pt idx="1">
                  <c:v>70.5</c:v>
                </c:pt>
                <c:pt idx="2">
                  <c:v>69.5</c:v>
                </c:pt>
                <c:pt idx="3">
                  <c:v>82.5</c:v>
                </c:pt>
                <c:pt idx="4">
                  <c:v>91.5</c:v>
                </c:pt>
                <c:pt idx="5">
                  <c:v>57.5</c:v>
                </c:pt>
                <c:pt idx="6">
                  <c:v>63.5</c:v>
                </c:pt>
                <c:pt idx="7">
                  <c:v>79.5</c:v>
                </c:pt>
                <c:pt idx="8">
                  <c:v>74</c:v>
                </c:pt>
                <c:pt idx="9">
                  <c:v>119.5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317327520"/>
        <c:axId val="317329480"/>
      </c:barChart>
      <c:catAx>
        <c:axId val="3173275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3173294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173294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3173275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 DIR 64'!$O$10:$O$21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 DIR 64'!$T$10:$T$21</c:f>
              <c:numCache>
                <c:formatCode>0</c:formatCode>
                <c:ptCount val="12"/>
                <c:pt idx="0">
                  <c:v>88.5</c:v>
                </c:pt>
                <c:pt idx="1">
                  <c:v>111.5</c:v>
                </c:pt>
                <c:pt idx="2">
                  <c:v>120</c:v>
                </c:pt>
                <c:pt idx="3">
                  <c:v>135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317330264"/>
        <c:axId val="317330656"/>
      </c:barChart>
      <c:catAx>
        <c:axId val="3173302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3173306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173306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3173302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45"/>
          <c:y val="3.225806451612924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82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 DIR 59C'!$A$57:$A$72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 DIR 64'!$F$20:$F$22,'G-4 DIR 64'!$M$10:$M$22)</c:f>
              <c:numCache>
                <c:formatCode>0</c:formatCode>
                <c:ptCount val="16"/>
                <c:pt idx="0">
                  <c:v>76.5</c:v>
                </c:pt>
                <c:pt idx="1">
                  <c:v>93</c:v>
                </c:pt>
                <c:pt idx="2">
                  <c:v>108</c:v>
                </c:pt>
                <c:pt idx="3">
                  <c:v>94.5</c:v>
                </c:pt>
                <c:pt idx="4">
                  <c:v>108</c:v>
                </c:pt>
                <c:pt idx="5">
                  <c:v>94</c:v>
                </c:pt>
                <c:pt idx="6">
                  <c:v>110</c:v>
                </c:pt>
                <c:pt idx="7">
                  <c:v>98.5</c:v>
                </c:pt>
                <c:pt idx="8">
                  <c:v>87.5</c:v>
                </c:pt>
                <c:pt idx="9">
                  <c:v>70.5</c:v>
                </c:pt>
                <c:pt idx="10">
                  <c:v>61</c:v>
                </c:pt>
                <c:pt idx="11">
                  <c:v>80.5</c:v>
                </c:pt>
                <c:pt idx="12">
                  <c:v>78</c:v>
                </c:pt>
                <c:pt idx="13">
                  <c:v>96</c:v>
                </c:pt>
                <c:pt idx="14">
                  <c:v>125.5</c:v>
                </c:pt>
                <c:pt idx="15">
                  <c:v>111.5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72242080"/>
        <c:axId val="172243256"/>
      </c:barChart>
      <c:catAx>
        <c:axId val="1722420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722432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722432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6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7224208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'G-4 IZQ 64'!$A$10:$A$19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 IZQ 64'!$F$10:$F$19</c:f>
              <c:numCache>
                <c:formatCode>0</c:formatCode>
                <c:ptCount val="10"/>
                <c:pt idx="0">
                  <c:v>123.5</c:v>
                </c:pt>
                <c:pt idx="1">
                  <c:v>157</c:v>
                </c:pt>
                <c:pt idx="2">
                  <c:v>147.5</c:v>
                </c:pt>
                <c:pt idx="3">
                  <c:v>147.5</c:v>
                </c:pt>
                <c:pt idx="4">
                  <c:v>141.5</c:v>
                </c:pt>
                <c:pt idx="5">
                  <c:v>138</c:v>
                </c:pt>
                <c:pt idx="6">
                  <c:v>120.5</c:v>
                </c:pt>
                <c:pt idx="7">
                  <c:v>142.5</c:v>
                </c:pt>
                <c:pt idx="8">
                  <c:v>132</c:v>
                </c:pt>
                <c:pt idx="9">
                  <c:v>155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29141200"/>
        <c:axId val="129141984"/>
      </c:barChart>
      <c:catAx>
        <c:axId val="1291412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291419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91419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2914120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 IZQ 64'!$O$10:$O$21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 IZQ 64'!$T$10:$T$21</c:f>
              <c:numCache>
                <c:formatCode>0</c:formatCode>
                <c:ptCount val="12"/>
                <c:pt idx="0">
                  <c:v>161.5</c:v>
                </c:pt>
                <c:pt idx="1">
                  <c:v>181</c:v>
                </c:pt>
                <c:pt idx="2">
                  <c:v>168</c:v>
                </c:pt>
                <c:pt idx="3">
                  <c:v>140.5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28790200"/>
        <c:axId val="128790592"/>
      </c:barChart>
      <c:catAx>
        <c:axId val="1287902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287905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87905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2879020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88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961E-2"/>
          <c:y val="0.21153978578091162"/>
          <c:w val="0.92653184328741933"/>
          <c:h val="0.5000031300276038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 DIR 59C'!$A$57:$A$72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 IZQ 64'!$F$20:$F$22,'G-4 IZQ 64'!$M$10:$M$22)</c:f>
              <c:numCache>
                <c:formatCode>0</c:formatCode>
                <c:ptCount val="16"/>
                <c:pt idx="0">
                  <c:v>107.5</c:v>
                </c:pt>
                <c:pt idx="1">
                  <c:v>149</c:v>
                </c:pt>
                <c:pt idx="2">
                  <c:v>122</c:v>
                </c:pt>
                <c:pt idx="3">
                  <c:v>162</c:v>
                </c:pt>
                <c:pt idx="4">
                  <c:v>187</c:v>
                </c:pt>
                <c:pt idx="5">
                  <c:v>137</c:v>
                </c:pt>
                <c:pt idx="6">
                  <c:v>137.5</c:v>
                </c:pt>
                <c:pt idx="7">
                  <c:v>128</c:v>
                </c:pt>
                <c:pt idx="8">
                  <c:v>111</c:v>
                </c:pt>
                <c:pt idx="9">
                  <c:v>109.5</c:v>
                </c:pt>
                <c:pt idx="10">
                  <c:v>92</c:v>
                </c:pt>
                <c:pt idx="11">
                  <c:v>137</c:v>
                </c:pt>
                <c:pt idx="12">
                  <c:v>165</c:v>
                </c:pt>
                <c:pt idx="13">
                  <c:v>137.5</c:v>
                </c:pt>
                <c:pt idx="14">
                  <c:v>138</c:v>
                </c:pt>
                <c:pt idx="15">
                  <c:v>128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28791376"/>
        <c:axId val="128791768"/>
      </c:barChart>
      <c:catAx>
        <c:axId val="1287913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3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287917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87917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2879137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554E-2"/>
          <c:y val="0.22875963005278591"/>
          <c:w val="0.908471157348179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223.5</c:v>
                </c:pt>
                <c:pt idx="1">
                  <c:v>264.5</c:v>
                </c:pt>
                <c:pt idx="2">
                  <c:v>259</c:v>
                </c:pt>
                <c:pt idx="3">
                  <c:v>271</c:v>
                </c:pt>
                <c:pt idx="4">
                  <c:v>265</c:v>
                </c:pt>
                <c:pt idx="5">
                  <c:v>232.5</c:v>
                </c:pt>
                <c:pt idx="6">
                  <c:v>222.5</c:v>
                </c:pt>
                <c:pt idx="7">
                  <c:v>257.5</c:v>
                </c:pt>
                <c:pt idx="8">
                  <c:v>232.5</c:v>
                </c:pt>
                <c:pt idx="9">
                  <c:v>308.5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28792552"/>
        <c:axId val="128792944"/>
      </c:barChart>
      <c:catAx>
        <c:axId val="1287925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9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287929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87929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287925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76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291.5</c:v>
                </c:pt>
                <c:pt idx="1">
                  <c:v>346</c:v>
                </c:pt>
                <c:pt idx="2">
                  <c:v>344.5</c:v>
                </c:pt>
                <c:pt idx="3">
                  <c:v>330.5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316401624"/>
        <c:axId val="316402016"/>
      </c:barChart>
      <c:catAx>
        <c:axId val="3164016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3164020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164020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3164016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 DIR 59C'!$A$57:$A$72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216.5</c:v>
                </c:pt>
                <c:pt idx="1">
                  <c:v>278</c:v>
                </c:pt>
                <c:pt idx="2">
                  <c:v>269.5</c:v>
                </c:pt>
                <c:pt idx="3">
                  <c:v>283</c:v>
                </c:pt>
                <c:pt idx="4">
                  <c:v>335.5</c:v>
                </c:pt>
                <c:pt idx="5">
                  <c:v>268.5</c:v>
                </c:pt>
                <c:pt idx="6">
                  <c:v>294</c:v>
                </c:pt>
                <c:pt idx="7">
                  <c:v>260.5</c:v>
                </c:pt>
                <c:pt idx="8">
                  <c:v>228.5</c:v>
                </c:pt>
                <c:pt idx="9">
                  <c:v>207.5</c:v>
                </c:pt>
                <c:pt idx="10">
                  <c:v>181</c:v>
                </c:pt>
                <c:pt idx="11">
                  <c:v>248</c:v>
                </c:pt>
                <c:pt idx="12">
                  <c:v>278.5</c:v>
                </c:pt>
                <c:pt idx="13">
                  <c:v>259.5</c:v>
                </c:pt>
                <c:pt idx="14">
                  <c:v>286</c:v>
                </c:pt>
                <c:pt idx="15">
                  <c:v>269.5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316402800"/>
        <c:axId val="316403192"/>
      </c:barChart>
      <c:catAx>
        <c:axId val="3164028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17"/>
              <c:y val="0.8662447322997539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3164031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164031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3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31640280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311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83.5</c:v>
                </c:pt>
                <c:pt idx="4">
                  <c:v>83.5</c:v>
                </c:pt>
                <c:pt idx="5">
                  <c:v>81</c:v>
                </c:pt>
                <c:pt idx="6">
                  <c:v>79.5</c:v>
                </c:pt>
                <c:pt idx="7">
                  <c:v>83.5</c:v>
                </c:pt>
                <c:pt idx="8">
                  <c:v>83</c:v>
                </c:pt>
                <c:pt idx="9">
                  <c:v>82</c:v>
                </c:pt>
                <c:pt idx="13">
                  <c:v>90.5</c:v>
                </c:pt>
                <c:pt idx="14">
                  <c:v>95</c:v>
                </c:pt>
                <c:pt idx="15">
                  <c:v>90</c:v>
                </c:pt>
                <c:pt idx="16">
                  <c:v>93.5</c:v>
                </c:pt>
                <c:pt idx="17">
                  <c:v>99</c:v>
                </c:pt>
                <c:pt idx="18">
                  <c:v>94</c:v>
                </c:pt>
                <c:pt idx="19">
                  <c:v>88</c:v>
                </c:pt>
                <c:pt idx="20">
                  <c:v>74.5</c:v>
                </c:pt>
                <c:pt idx="21">
                  <c:v>70</c:v>
                </c:pt>
                <c:pt idx="22">
                  <c:v>72</c:v>
                </c:pt>
                <c:pt idx="23">
                  <c:v>74</c:v>
                </c:pt>
                <c:pt idx="24">
                  <c:v>71</c:v>
                </c:pt>
                <c:pt idx="25">
                  <c:v>78.5</c:v>
                </c:pt>
                <c:pt idx="29">
                  <c:v>114.5</c:v>
                </c:pt>
                <c:pt idx="30">
                  <c:v>92</c:v>
                </c:pt>
                <c:pt idx="31">
                  <c:v>62</c:v>
                </c:pt>
                <c:pt idx="32">
                  <c:v>30.5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VOL'!$AR$17:$CC$17</c:f>
              <c:numCache>
                <c:formatCode>0</c:formatCode>
                <c:ptCount val="38"/>
                <c:pt idx="3">
                  <c:v>65.5</c:v>
                </c:pt>
                <c:pt idx="4">
                  <c:v>68.5</c:v>
                </c:pt>
                <c:pt idx="5">
                  <c:v>71</c:v>
                </c:pt>
                <c:pt idx="6">
                  <c:v>69</c:v>
                </c:pt>
                <c:pt idx="7">
                  <c:v>59.5</c:v>
                </c:pt>
                <c:pt idx="8">
                  <c:v>54.5</c:v>
                </c:pt>
                <c:pt idx="9">
                  <c:v>52.5</c:v>
                </c:pt>
                <c:pt idx="13">
                  <c:v>44</c:v>
                </c:pt>
                <c:pt idx="14">
                  <c:v>47.5</c:v>
                </c:pt>
                <c:pt idx="15">
                  <c:v>54</c:v>
                </c:pt>
                <c:pt idx="16">
                  <c:v>57.5</c:v>
                </c:pt>
                <c:pt idx="17">
                  <c:v>59.5</c:v>
                </c:pt>
                <c:pt idx="18">
                  <c:v>54</c:v>
                </c:pt>
                <c:pt idx="19">
                  <c:v>50</c:v>
                </c:pt>
                <c:pt idx="20">
                  <c:v>45</c:v>
                </c:pt>
                <c:pt idx="21">
                  <c:v>46</c:v>
                </c:pt>
                <c:pt idx="22">
                  <c:v>49.5</c:v>
                </c:pt>
                <c:pt idx="23">
                  <c:v>46</c:v>
                </c:pt>
                <c:pt idx="24">
                  <c:v>43.5</c:v>
                </c:pt>
                <c:pt idx="25">
                  <c:v>35.5</c:v>
                </c:pt>
                <c:pt idx="29">
                  <c:v>92</c:v>
                </c:pt>
                <c:pt idx="30">
                  <c:v>73</c:v>
                </c:pt>
                <c:pt idx="31">
                  <c:v>49.5</c:v>
                </c:pt>
                <c:pt idx="32">
                  <c:v>24.5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General</c:formatCode>
                <c:ptCount val="38"/>
                <c:pt idx="3">
                  <c:v>293.5</c:v>
                </c:pt>
                <c:pt idx="4">
                  <c:v>314</c:v>
                </c:pt>
                <c:pt idx="5">
                  <c:v>301</c:v>
                </c:pt>
                <c:pt idx="6">
                  <c:v>295</c:v>
                </c:pt>
                <c:pt idx="7">
                  <c:v>292</c:v>
                </c:pt>
                <c:pt idx="8">
                  <c:v>274.5</c:v>
                </c:pt>
                <c:pt idx="9">
                  <c:v>336.5</c:v>
                </c:pt>
                <c:pt idx="13">
                  <c:v>372</c:v>
                </c:pt>
                <c:pt idx="14">
                  <c:v>403.5</c:v>
                </c:pt>
                <c:pt idx="15">
                  <c:v>404.5</c:v>
                </c:pt>
                <c:pt idx="16">
                  <c:v>406.5</c:v>
                </c:pt>
                <c:pt idx="17">
                  <c:v>410.5</c:v>
                </c:pt>
                <c:pt idx="18">
                  <c:v>390</c:v>
                </c:pt>
                <c:pt idx="19">
                  <c:v>366.5</c:v>
                </c:pt>
                <c:pt idx="20">
                  <c:v>317.5</c:v>
                </c:pt>
                <c:pt idx="21">
                  <c:v>299.5</c:v>
                </c:pt>
                <c:pt idx="22">
                  <c:v>290</c:v>
                </c:pt>
                <c:pt idx="23">
                  <c:v>315.5</c:v>
                </c:pt>
                <c:pt idx="24">
                  <c:v>380</c:v>
                </c:pt>
                <c:pt idx="25">
                  <c:v>411</c:v>
                </c:pt>
                <c:pt idx="29">
                  <c:v>455</c:v>
                </c:pt>
                <c:pt idx="30">
                  <c:v>366.5</c:v>
                </c:pt>
                <c:pt idx="31">
                  <c:v>255</c:v>
                </c:pt>
                <c:pt idx="32">
                  <c:v>135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575.5</c:v>
                </c:pt>
                <c:pt idx="4">
                  <c:v>593.5</c:v>
                </c:pt>
                <c:pt idx="5">
                  <c:v>574.5</c:v>
                </c:pt>
                <c:pt idx="6">
                  <c:v>547.5</c:v>
                </c:pt>
                <c:pt idx="7">
                  <c:v>542.5</c:v>
                </c:pt>
                <c:pt idx="8">
                  <c:v>533</c:v>
                </c:pt>
                <c:pt idx="9">
                  <c:v>550</c:v>
                </c:pt>
                <c:pt idx="13">
                  <c:v>540.5</c:v>
                </c:pt>
                <c:pt idx="14">
                  <c:v>620</c:v>
                </c:pt>
                <c:pt idx="15">
                  <c:v>608</c:v>
                </c:pt>
                <c:pt idx="16">
                  <c:v>623.5</c:v>
                </c:pt>
                <c:pt idx="17">
                  <c:v>589.5</c:v>
                </c:pt>
                <c:pt idx="18">
                  <c:v>513.5</c:v>
                </c:pt>
                <c:pt idx="19">
                  <c:v>486</c:v>
                </c:pt>
                <c:pt idx="20">
                  <c:v>440.5</c:v>
                </c:pt>
                <c:pt idx="21">
                  <c:v>449.5</c:v>
                </c:pt>
                <c:pt idx="22">
                  <c:v>503.5</c:v>
                </c:pt>
                <c:pt idx="23">
                  <c:v>531.5</c:v>
                </c:pt>
                <c:pt idx="24">
                  <c:v>577.5</c:v>
                </c:pt>
                <c:pt idx="25">
                  <c:v>568.5</c:v>
                </c:pt>
                <c:pt idx="29">
                  <c:v>651</c:v>
                </c:pt>
                <c:pt idx="30">
                  <c:v>489.5</c:v>
                </c:pt>
                <c:pt idx="31">
                  <c:v>308.5</c:v>
                </c:pt>
                <c:pt idx="32">
                  <c:v>140.5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1018</c:v>
                </c:pt>
                <c:pt idx="4">
                  <c:v>1059.5</c:v>
                </c:pt>
                <c:pt idx="5">
                  <c:v>1027.5</c:v>
                </c:pt>
                <c:pt idx="6">
                  <c:v>991</c:v>
                </c:pt>
                <c:pt idx="7">
                  <c:v>977.5</c:v>
                </c:pt>
                <c:pt idx="8">
                  <c:v>945</c:v>
                </c:pt>
                <c:pt idx="9">
                  <c:v>1021</c:v>
                </c:pt>
                <c:pt idx="13">
                  <c:v>1047</c:v>
                </c:pt>
                <c:pt idx="14">
                  <c:v>1166</c:v>
                </c:pt>
                <c:pt idx="15">
                  <c:v>1156.5</c:v>
                </c:pt>
                <c:pt idx="16">
                  <c:v>1181</c:v>
                </c:pt>
                <c:pt idx="17">
                  <c:v>1158.5</c:v>
                </c:pt>
                <c:pt idx="18">
                  <c:v>1051.5</c:v>
                </c:pt>
                <c:pt idx="19">
                  <c:v>990.5</c:v>
                </c:pt>
                <c:pt idx="20">
                  <c:v>877.5</c:v>
                </c:pt>
                <c:pt idx="21">
                  <c:v>865</c:v>
                </c:pt>
                <c:pt idx="22">
                  <c:v>915</c:v>
                </c:pt>
                <c:pt idx="23">
                  <c:v>967</c:v>
                </c:pt>
                <c:pt idx="24">
                  <c:v>1072</c:v>
                </c:pt>
                <c:pt idx="25">
                  <c:v>1093.5</c:v>
                </c:pt>
                <c:pt idx="29">
                  <c:v>1312.5</c:v>
                </c:pt>
                <c:pt idx="30">
                  <c:v>1021</c:v>
                </c:pt>
                <c:pt idx="31">
                  <c:v>675</c:v>
                </c:pt>
                <c:pt idx="32">
                  <c:v>330.5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6403976"/>
        <c:axId val="316404368"/>
      </c:lineChart>
      <c:catAx>
        <c:axId val="316403976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3164043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1640436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316403976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322" r="0.75000000000000322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6.xml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9525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28575</xdr:colOff>
      <xdr:row>37</xdr:row>
      <xdr:rowOff>19050</xdr:rowOff>
    </xdr:from>
    <xdr:to>
      <xdr:col>21</xdr:col>
      <xdr:colOff>0</xdr:colOff>
      <xdr:row>46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46</xdr:row>
      <xdr:rowOff>57151</xdr:rowOff>
    </xdr:from>
    <xdr:to>
      <xdr:col>20</xdr:col>
      <xdr:colOff>390525</xdr:colOff>
      <xdr:row>54</xdr:row>
      <xdr:rowOff>142875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9525</xdr:colOff>
      <xdr:row>46</xdr:row>
      <xdr:rowOff>28575</xdr:rowOff>
    </xdr:from>
    <xdr:to>
      <xdr:col>21</xdr:col>
      <xdr:colOff>0</xdr:colOff>
      <xdr:row>55</xdr:row>
      <xdr:rowOff>114300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30</xdr:row>
      <xdr:rowOff>122228</xdr:rowOff>
    </xdr:from>
    <xdr:to>
      <xdr:col>40</xdr:col>
      <xdr:colOff>304800</xdr:colOff>
      <xdr:row>59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95251</xdr:rowOff>
    </xdr:from>
    <xdr:to>
      <xdr:col>11</xdr:col>
      <xdr:colOff>19050</xdr:colOff>
      <xdr:row>6</xdr:row>
      <xdr:rowOff>83737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1903325" y="95251"/>
          <a:ext cx="1988527" cy="10561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36</xdr:col>
      <xdr:colOff>9525</xdr:colOff>
      <xdr:row>0</xdr:row>
      <xdr:rowOff>152399</xdr:rowOff>
    </xdr:from>
    <xdr:to>
      <xdr:col>39</xdr:col>
      <xdr:colOff>271201</xdr:colOff>
      <xdr:row>5</xdr:row>
      <xdr:rowOff>0</xdr:rowOff>
    </xdr:to>
    <xdr:pic>
      <xdr:nvPicPr>
        <xdr:cNvPr id="12" name="Picture 23" descr="logo1_alcaldia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1506200" y="152399"/>
          <a:ext cx="1257300" cy="7715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240741</xdr:colOff>
      <xdr:row>0</xdr:row>
      <xdr:rowOff>157004</xdr:rowOff>
    </xdr:from>
    <xdr:to>
      <xdr:col>36</xdr:col>
      <xdr:colOff>20933</xdr:colOff>
      <xdr:row>5</xdr:row>
      <xdr:rowOff>83735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964615" y="157004"/>
          <a:ext cx="1664258" cy="8373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2"/>
  <sheetViews>
    <sheetView tabSelected="1" zoomScaleNormal="100" workbookViewId="0">
      <selection activeCell="S5" sqref="S5:U5"/>
    </sheetView>
  </sheetViews>
  <sheetFormatPr baseColWidth="10" defaultColWidth="11.5703125" defaultRowHeight="12" x14ac:dyDescent="0.2"/>
  <cols>
    <col min="1" max="1" width="6.85546875" style="1" customWidth="1"/>
    <col min="2" max="2" width="4.28515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ht="15.75" customHeight="1" x14ac:dyDescent="0.2">
      <c r="A2" s="174" t="s">
        <v>38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4"/>
      <c r="S2" s="174"/>
      <c r="T2" s="174"/>
      <c r="U2" s="174"/>
    </row>
    <row r="3" spans="1:21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1" ht="12.75" customHeight="1" x14ac:dyDescent="0.2">
      <c r="A4" s="171" t="s">
        <v>54</v>
      </c>
      <c r="B4" s="171"/>
      <c r="C4" s="171"/>
      <c r="D4" s="26"/>
      <c r="E4" s="176" t="s">
        <v>60</v>
      </c>
      <c r="F4" s="176"/>
      <c r="G4" s="176"/>
      <c r="H4" s="176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1" ht="12.75" customHeight="1" x14ac:dyDescent="0.2">
      <c r="A5" s="172" t="s">
        <v>56</v>
      </c>
      <c r="B5" s="172"/>
      <c r="C5" s="172"/>
      <c r="D5" s="176" t="s">
        <v>147</v>
      </c>
      <c r="E5" s="176"/>
      <c r="F5" s="176"/>
      <c r="G5" s="176"/>
      <c r="H5" s="176"/>
      <c r="I5" s="172" t="s">
        <v>53</v>
      </c>
      <c r="J5" s="172"/>
      <c r="K5" s="172"/>
      <c r="L5" s="177" t="s">
        <v>149</v>
      </c>
      <c r="M5" s="177"/>
      <c r="N5" s="177"/>
      <c r="O5" s="12"/>
      <c r="P5" s="172" t="s">
        <v>57</v>
      </c>
      <c r="Q5" s="172"/>
      <c r="R5" s="172"/>
      <c r="S5" s="175" t="s">
        <v>146</v>
      </c>
      <c r="T5" s="175"/>
      <c r="U5" s="175"/>
    </row>
    <row r="6" spans="1:21" ht="12.75" customHeight="1" x14ac:dyDescent="0.2">
      <c r="A6" s="172" t="s">
        <v>55</v>
      </c>
      <c r="B6" s="172"/>
      <c r="C6" s="172"/>
      <c r="D6" s="173" t="s">
        <v>148</v>
      </c>
      <c r="E6" s="173"/>
      <c r="F6" s="173"/>
      <c r="G6" s="173"/>
      <c r="H6" s="173"/>
      <c r="I6" s="172" t="s">
        <v>59</v>
      </c>
      <c r="J6" s="172"/>
      <c r="K6" s="172"/>
      <c r="L6" s="178">
        <v>1</v>
      </c>
      <c r="M6" s="178"/>
      <c r="N6" s="178"/>
      <c r="O6" s="42"/>
      <c r="P6" s="172" t="s">
        <v>58</v>
      </c>
      <c r="Q6" s="172"/>
      <c r="R6" s="172"/>
      <c r="S6" s="186">
        <v>44215</v>
      </c>
      <c r="T6" s="186"/>
      <c r="U6" s="186"/>
    </row>
    <row r="7" spans="1:21" ht="11.25" customHeight="1" x14ac:dyDescent="0.2">
      <c r="A7" s="13"/>
      <c r="B7" s="11"/>
      <c r="C7" s="11"/>
      <c r="D7" s="11"/>
      <c r="E7" s="185"/>
      <c r="F7" s="185"/>
      <c r="G7" s="185"/>
      <c r="H7" s="185"/>
      <c r="I7" s="185"/>
      <c r="J7" s="185"/>
      <c r="K7" s="18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1" ht="12.75" customHeight="1" x14ac:dyDescent="0.2">
      <c r="A8" s="179" t="s">
        <v>36</v>
      </c>
      <c r="B8" s="182" t="s">
        <v>34</v>
      </c>
      <c r="C8" s="183"/>
      <c r="D8" s="183"/>
      <c r="E8" s="184"/>
      <c r="F8" s="179" t="s">
        <v>35</v>
      </c>
      <c r="G8" s="179" t="s">
        <v>37</v>
      </c>
      <c r="H8" s="179" t="s">
        <v>36</v>
      </c>
      <c r="I8" s="182" t="s">
        <v>34</v>
      </c>
      <c r="J8" s="183"/>
      <c r="K8" s="183"/>
      <c r="L8" s="184"/>
      <c r="M8" s="179" t="s">
        <v>35</v>
      </c>
      <c r="N8" s="179" t="s">
        <v>37</v>
      </c>
      <c r="O8" s="179" t="s">
        <v>36</v>
      </c>
      <c r="P8" s="182" t="s">
        <v>34</v>
      </c>
      <c r="Q8" s="183"/>
      <c r="R8" s="183"/>
      <c r="S8" s="184"/>
      <c r="T8" s="179" t="s">
        <v>35</v>
      </c>
      <c r="U8" s="179" t="s">
        <v>37</v>
      </c>
    </row>
    <row r="9" spans="1:21" ht="12" customHeight="1" x14ac:dyDescent="0.2">
      <c r="A9" s="181"/>
      <c r="B9" s="15" t="s">
        <v>52</v>
      </c>
      <c r="C9" s="15" t="s">
        <v>0</v>
      </c>
      <c r="D9" s="15" t="s">
        <v>2</v>
      </c>
      <c r="E9" s="16" t="s">
        <v>3</v>
      </c>
      <c r="F9" s="181"/>
      <c r="G9" s="181"/>
      <c r="H9" s="181"/>
      <c r="I9" s="17" t="s">
        <v>52</v>
      </c>
      <c r="J9" s="17" t="s">
        <v>0</v>
      </c>
      <c r="K9" s="15" t="s">
        <v>2</v>
      </c>
      <c r="L9" s="16" t="s">
        <v>3</v>
      </c>
      <c r="M9" s="181"/>
      <c r="N9" s="181"/>
      <c r="O9" s="181"/>
      <c r="P9" s="17" t="s">
        <v>52</v>
      </c>
      <c r="Q9" s="17" t="s">
        <v>0</v>
      </c>
      <c r="R9" s="15" t="s">
        <v>2</v>
      </c>
      <c r="S9" s="16" t="s">
        <v>3</v>
      </c>
      <c r="T9" s="181"/>
      <c r="U9" s="180"/>
    </row>
    <row r="10" spans="1:21" ht="24" customHeight="1" x14ac:dyDescent="0.2">
      <c r="A10" s="18" t="s">
        <v>11</v>
      </c>
      <c r="B10" s="46">
        <v>4</v>
      </c>
      <c r="C10" s="46">
        <v>17</v>
      </c>
      <c r="D10" s="46">
        <v>0</v>
      </c>
      <c r="E10" s="46">
        <v>0</v>
      </c>
      <c r="F10" s="6">
        <f t="shared" ref="F10:F22" si="0">B10*0.5+C10*1+D10*2+E10*2.5</f>
        <v>19</v>
      </c>
      <c r="G10" s="2"/>
      <c r="H10" s="19" t="s">
        <v>4</v>
      </c>
      <c r="I10" s="46">
        <v>1</v>
      </c>
      <c r="J10" s="46">
        <v>14</v>
      </c>
      <c r="K10" s="46">
        <v>0</v>
      </c>
      <c r="L10" s="46">
        <v>0</v>
      </c>
      <c r="M10" s="6">
        <f t="shared" ref="M10:M22" si="1">I10*0.5+J10*1+K10*2+L10*2.5</f>
        <v>14.5</v>
      </c>
      <c r="N10" s="9">
        <f>F20+F21+F22+M10</f>
        <v>90.5</v>
      </c>
      <c r="O10" s="19" t="s">
        <v>43</v>
      </c>
      <c r="P10" s="46">
        <v>3</v>
      </c>
      <c r="Q10" s="46">
        <v>21</v>
      </c>
      <c r="R10" s="46">
        <v>0</v>
      </c>
      <c r="S10" s="46">
        <v>0</v>
      </c>
      <c r="T10" s="6">
        <f t="shared" ref="T10:T21" si="2">P10*0.5+Q10*1+R10*2+S10*2.5</f>
        <v>22.5</v>
      </c>
      <c r="U10" s="36"/>
    </row>
    <row r="11" spans="1:21" ht="24" customHeight="1" x14ac:dyDescent="0.2">
      <c r="A11" s="18" t="s">
        <v>14</v>
      </c>
      <c r="B11" s="46">
        <v>3</v>
      </c>
      <c r="C11" s="46">
        <v>22</v>
      </c>
      <c r="D11" s="46">
        <v>0</v>
      </c>
      <c r="E11" s="46">
        <v>0</v>
      </c>
      <c r="F11" s="6">
        <f t="shared" si="0"/>
        <v>23.5</v>
      </c>
      <c r="G11" s="2"/>
      <c r="H11" s="19" t="s">
        <v>5</v>
      </c>
      <c r="I11" s="46">
        <v>4</v>
      </c>
      <c r="J11" s="46">
        <v>25</v>
      </c>
      <c r="K11" s="46">
        <v>0</v>
      </c>
      <c r="L11" s="46">
        <v>0</v>
      </c>
      <c r="M11" s="6">
        <f t="shared" si="1"/>
        <v>27</v>
      </c>
      <c r="N11" s="9">
        <f>F21+F22+M10+M11</f>
        <v>95</v>
      </c>
      <c r="O11" s="19" t="s">
        <v>44</v>
      </c>
      <c r="P11" s="46">
        <v>5</v>
      </c>
      <c r="Q11" s="46">
        <v>25</v>
      </c>
      <c r="R11" s="46">
        <v>0</v>
      </c>
      <c r="S11" s="46">
        <v>1</v>
      </c>
      <c r="T11" s="6">
        <f t="shared" si="2"/>
        <v>30</v>
      </c>
      <c r="U11" s="2"/>
    </row>
    <row r="12" spans="1:21" ht="24" customHeight="1" x14ac:dyDescent="0.2">
      <c r="A12" s="18" t="s">
        <v>17</v>
      </c>
      <c r="B12" s="46">
        <v>5</v>
      </c>
      <c r="C12" s="46">
        <v>19</v>
      </c>
      <c r="D12" s="46">
        <v>0</v>
      </c>
      <c r="E12" s="46">
        <v>0</v>
      </c>
      <c r="F12" s="6">
        <f t="shared" si="0"/>
        <v>21.5</v>
      </c>
      <c r="G12" s="2"/>
      <c r="H12" s="19" t="s">
        <v>6</v>
      </c>
      <c r="I12" s="46">
        <v>2</v>
      </c>
      <c r="J12" s="46">
        <v>21</v>
      </c>
      <c r="K12" s="46">
        <v>0</v>
      </c>
      <c r="L12" s="46">
        <v>0</v>
      </c>
      <c r="M12" s="6">
        <f t="shared" si="1"/>
        <v>22</v>
      </c>
      <c r="N12" s="2">
        <f>F22+M10+M11+M12</f>
        <v>90</v>
      </c>
      <c r="O12" s="19" t="s">
        <v>32</v>
      </c>
      <c r="P12" s="46">
        <v>4</v>
      </c>
      <c r="Q12" s="46">
        <v>27</v>
      </c>
      <c r="R12" s="46">
        <v>0</v>
      </c>
      <c r="S12" s="46">
        <v>1</v>
      </c>
      <c r="T12" s="6">
        <f t="shared" si="2"/>
        <v>31.5</v>
      </c>
      <c r="U12" s="2"/>
    </row>
    <row r="13" spans="1:21" ht="24" customHeight="1" x14ac:dyDescent="0.2">
      <c r="A13" s="18" t="s">
        <v>19</v>
      </c>
      <c r="B13" s="46">
        <v>1</v>
      </c>
      <c r="C13" s="46">
        <v>19</v>
      </c>
      <c r="D13" s="46">
        <v>0</v>
      </c>
      <c r="E13" s="46">
        <v>0</v>
      </c>
      <c r="F13" s="6">
        <f t="shared" si="0"/>
        <v>19.5</v>
      </c>
      <c r="G13" s="2">
        <f t="shared" ref="G13:G19" si="3">F10+F11+F12+F13</f>
        <v>83.5</v>
      </c>
      <c r="H13" s="19" t="s">
        <v>7</v>
      </c>
      <c r="I13" s="46">
        <v>6</v>
      </c>
      <c r="J13" s="46">
        <v>27</v>
      </c>
      <c r="K13" s="46">
        <v>0</v>
      </c>
      <c r="L13" s="46">
        <v>0</v>
      </c>
      <c r="M13" s="6">
        <f t="shared" si="1"/>
        <v>30</v>
      </c>
      <c r="N13" s="2">
        <f t="shared" ref="N13:N18" si="4">M10+M11+M12+M13</f>
        <v>93.5</v>
      </c>
      <c r="O13" s="19" t="s">
        <v>33</v>
      </c>
      <c r="P13" s="46">
        <v>3</v>
      </c>
      <c r="Q13" s="46">
        <v>29</v>
      </c>
      <c r="R13" s="46">
        <v>0</v>
      </c>
      <c r="S13" s="46">
        <v>0</v>
      </c>
      <c r="T13" s="6">
        <f t="shared" si="2"/>
        <v>30.5</v>
      </c>
      <c r="U13" s="2">
        <f t="shared" ref="U13:U21" si="5">T10+T11+T12+T13</f>
        <v>114.5</v>
      </c>
    </row>
    <row r="14" spans="1:21" ht="24" customHeight="1" x14ac:dyDescent="0.2">
      <c r="A14" s="18" t="s">
        <v>21</v>
      </c>
      <c r="B14" s="46">
        <v>3</v>
      </c>
      <c r="C14" s="46">
        <v>15</v>
      </c>
      <c r="D14" s="46">
        <v>0</v>
      </c>
      <c r="E14" s="46">
        <v>1</v>
      </c>
      <c r="F14" s="6">
        <f t="shared" si="0"/>
        <v>19</v>
      </c>
      <c r="G14" s="2">
        <f t="shared" si="3"/>
        <v>83.5</v>
      </c>
      <c r="H14" s="19" t="s">
        <v>9</v>
      </c>
      <c r="I14" s="46">
        <v>2</v>
      </c>
      <c r="J14" s="46">
        <v>19</v>
      </c>
      <c r="K14" s="46">
        <v>0</v>
      </c>
      <c r="L14" s="46">
        <v>0</v>
      </c>
      <c r="M14" s="6">
        <f t="shared" si="1"/>
        <v>20</v>
      </c>
      <c r="N14" s="2">
        <f t="shared" si="4"/>
        <v>99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92</v>
      </c>
    </row>
    <row r="15" spans="1:21" ht="24" customHeight="1" x14ac:dyDescent="0.2">
      <c r="A15" s="18" t="s">
        <v>23</v>
      </c>
      <c r="B15" s="46">
        <v>4</v>
      </c>
      <c r="C15" s="46">
        <v>19</v>
      </c>
      <c r="D15" s="46">
        <v>0</v>
      </c>
      <c r="E15" s="46">
        <v>0</v>
      </c>
      <c r="F15" s="6">
        <f t="shared" si="0"/>
        <v>21</v>
      </c>
      <c r="G15" s="2">
        <f t="shared" si="3"/>
        <v>81</v>
      </c>
      <c r="H15" s="19" t="s">
        <v>12</v>
      </c>
      <c r="I15" s="46">
        <v>4</v>
      </c>
      <c r="J15" s="46">
        <v>20</v>
      </c>
      <c r="K15" s="46">
        <v>0</v>
      </c>
      <c r="L15" s="46">
        <v>0</v>
      </c>
      <c r="M15" s="6">
        <f t="shared" si="1"/>
        <v>22</v>
      </c>
      <c r="N15" s="2">
        <f t="shared" si="4"/>
        <v>94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62</v>
      </c>
    </row>
    <row r="16" spans="1:21" ht="24" customHeight="1" x14ac:dyDescent="0.2">
      <c r="A16" s="18" t="s">
        <v>39</v>
      </c>
      <c r="B16" s="46">
        <v>6</v>
      </c>
      <c r="C16" s="46">
        <v>17</v>
      </c>
      <c r="D16" s="46">
        <v>0</v>
      </c>
      <c r="E16" s="46">
        <v>0</v>
      </c>
      <c r="F16" s="6">
        <f t="shared" si="0"/>
        <v>20</v>
      </c>
      <c r="G16" s="2">
        <f t="shared" si="3"/>
        <v>79.5</v>
      </c>
      <c r="H16" s="19" t="s">
        <v>15</v>
      </c>
      <c r="I16" s="46">
        <v>2</v>
      </c>
      <c r="J16" s="46">
        <v>15</v>
      </c>
      <c r="K16" s="46">
        <v>0</v>
      </c>
      <c r="L16" s="46">
        <v>0</v>
      </c>
      <c r="M16" s="6">
        <f t="shared" si="1"/>
        <v>16</v>
      </c>
      <c r="N16" s="2">
        <f t="shared" si="4"/>
        <v>88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30.5</v>
      </c>
    </row>
    <row r="17" spans="1:21" ht="24" customHeight="1" x14ac:dyDescent="0.2">
      <c r="A17" s="18" t="s">
        <v>40</v>
      </c>
      <c r="B17" s="46">
        <v>6</v>
      </c>
      <c r="C17" s="46">
        <v>18</v>
      </c>
      <c r="D17" s="46">
        <v>0</v>
      </c>
      <c r="E17" s="46">
        <v>1</v>
      </c>
      <c r="F17" s="6">
        <f t="shared" si="0"/>
        <v>23.5</v>
      </c>
      <c r="G17" s="2">
        <f t="shared" si="3"/>
        <v>83.5</v>
      </c>
      <c r="H17" s="19" t="s">
        <v>18</v>
      </c>
      <c r="I17" s="46">
        <v>3</v>
      </c>
      <c r="J17" s="46">
        <v>15</v>
      </c>
      <c r="K17" s="46">
        <v>0</v>
      </c>
      <c r="L17" s="46">
        <v>0</v>
      </c>
      <c r="M17" s="6">
        <f t="shared" si="1"/>
        <v>16.5</v>
      </c>
      <c r="N17" s="2">
        <f t="shared" si="4"/>
        <v>74.5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</row>
    <row r="18" spans="1:21" ht="24" customHeight="1" x14ac:dyDescent="0.2">
      <c r="A18" s="18" t="s">
        <v>41</v>
      </c>
      <c r="B18" s="46">
        <v>3</v>
      </c>
      <c r="C18" s="46">
        <v>17</v>
      </c>
      <c r="D18" s="46">
        <v>0</v>
      </c>
      <c r="E18" s="46">
        <v>0</v>
      </c>
      <c r="F18" s="6">
        <f t="shared" si="0"/>
        <v>18.5</v>
      </c>
      <c r="G18" s="2">
        <f t="shared" si="3"/>
        <v>83</v>
      </c>
      <c r="H18" s="19" t="s">
        <v>20</v>
      </c>
      <c r="I18" s="46">
        <v>5</v>
      </c>
      <c r="J18" s="46">
        <v>13</v>
      </c>
      <c r="K18" s="46">
        <v>0</v>
      </c>
      <c r="L18" s="46">
        <v>0</v>
      </c>
      <c r="M18" s="6">
        <f t="shared" si="1"/>
        <v>15.5</v>
      </c>
      <c r="N18" s="2">
        <f t="shared" si="4"/>
        <v>70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</row>
    <row r="19" spans="1:21" ht="24" customHeight="1" thickBot="1" x14ac:dyDescent="0.25">
      <c r="A19" s="21" t="s">
        <v>42</v>
      </c>
      <c r="B19" s="47">
        <v>6</v>
      </c>
      <c r="C19" s="47">
        <v>17</v>
      </c>
      <c r="D19" s="47">
        <v>0</v>
      </c>
      <c r="E19" s="47">
        <v>0</v>
      </c>
      <c r="F19" s="7">
        <f t="shared" si="0"/>
        <v>20</v>
      </c>
      <c r="G19" s="3">
        <f t="shared" si="3"/>
        <v>82</v>
      </c>
      <c r="H19" s="20" t="s">
        <v>22</v>
      </c>
      <c r="I19" s="45">
        <v>3</v>
      </c>
      <c r="J19" s="45">
        <v>20</v>
      </c>
      <c r="K19" s="45">
        <v>0</v>
      </c>
      <c r="L19" s="45">
        <v>1</v>
      </c>
      <c r="M19" s="6">
        <f t="shared" si="1"/>
        <v>24</v>
      </c>
      <c r="N19" s="2">
        <f>M16+M17+M18+M19</f>
        <v>72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</row>
    <row r="20" spans="1:21" ht="24" customHeight="1" x14ac:dyDescent="0.2">
      <c r="A20" s="19" t="s">
        <v>27</v>
      </c>
      <c r="B20" s="45">
        <v>3</v>
      </c>
      <c r="C20" s="45">
        <v>21</v>
      </c>
      <c r="D20" s="45">
        <v>0</v>
      </c>
      <c r="E20" s="45">
        <v>0</v>
      </c>
      <c r="F20" s="8">
        <f t="shared" si="0"/>
        <v>22.5</v>
      </c>
      <c r="G20" s="35"/>
      <c r="H20" s="19" t="s">
        <v>24</v>
      </c>
      <c r="I20" s="46">
        <v>6</v>
      </c>
      <c r="J20" s="46">
        <v>15</v>
      </c>
      <c r="K20" s="46">
        <v>0</v>
      </c>
      <c r="L20" s="46">
        <v>0</v>
      </c>
      <c r="M20" s="8">
        <f t="shared" si="1"/>
        <v>18</v>
      </c>
      <c r="N20" s="2">
        <f>M17+M18+M19+M20</f>
        <v>74</v>
      </c>
      <c r="O20" s="19" t="s">
        <v>45</v>
      </c>
      <c r="P20" s="45"/>
      <c r="Q20" s="45"/>
      <c r="R20" s="46"/>
      <c r="S20" s="45"/>
      <c r="T20" s="8">
        <f t="shared" si="2"/>
        <v>0</v>
      </c>
      <c r="U20" s="2">
        <f t="shared" si="5"/>
        <v>0</v>
      </c>
    </row>
    <row r="21" spans="1:21" ht="24" customHeight="1" thickBot="1" x14ac:dyDescent="0.25">
      <c r="A21" s="19" t="s">
        <v>28</v>
      </c>
      <c r="B21" s="46">
        <v>2</v>
      </c>
      <c r="C21" s="46">
        <v>26</v>
      </c>
      <c r="D21" s="46">
        <v>0</v>
      </c>
      <c r="E21" s="46">
        <v>0</v>
      </c>
      <c r="F21" s="6">
        <f t="shared" si="0"/>
        <v>27</v>
      </c>
      <c r="G21" s="36"/>
      <c r="H21" s="20" t="s">
        <v>25</v>
      </c>
      <c r="I21" s="46">
        <v>2</v>
      </c>
      <c r="J21" s="46">
        <v>10</v>
      </c>
      <c r="K21" s="46">
        <v>0</v>
      </c>
      <c r="L21" s="46">
        <v>1</v>
      </c>
      <c r="M21" s="6">
        <f t="shared" si="1"/>
        <v>13.5</v>
      </c>
      <c r="N21" s="2">
        <f>M18+M19+M20+M21</f>
        <v>71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</row>
    <row r="22" spans="1:21" ht="24" customHeight="1" thickBot="1" x14ac:dyDescent="0.25">
      <c r="A22" s="19" t="s">
        <v>1</v>
      </c>
      <c r="B22" s="46">
        <v>5</v>
      </c>
      <c r="C22" s="46">
        <v>24</v>
      </c>
      <c r="D22" s="46">
        <v>0</v>
      </c>
      <c r="E22" s="46">
        <v>0</v>
      </c>
      <c r="F22" s="6">
        <f t="shared" si="0"/>
        <v>26.5</v>
      </c>
      <c r="G22" s="2"/>
      <c r="H22" s="21" t="s">
        <v>26</v>
      </c>
      <c r="I22" s="47">
        <v>4</v>
      </c>
      <c r="J22" s="47">
        <v>21</v>
      </c>
      <c r="K22" s="47">
        <v>0</v>
      </c>
      <c r="L22" s="47">
        <v>0</v>
      </c>
      <c r="M22" s="6">
        <f t="shared" si="1"/>
        <v>23</v>
      </c>
      <c r="N22" s="3">
        <f>M19+M20+M21+M22</f>
        <v>78.5</v>
      </c>
      <c r="O22" s="19"/>
      <c r="P22" s="45"/>
      <c r="Q22" s="45"/>
      <c r="R22" s="45"/>
      <c r="S22" s="45"/>
      <c r="T22" s="8"/>
      <c r="U22" s="34"/>
    </row>
    <row r="23" spans="1:21" ht="15" customHeight="1" x14ac:dyDescent="0.2">
      <c r="A23" s="161" t="s">
        <v>47</v>
      </c>
      <c r="B23" s="162"/>
      <c r="C23" s="167" t="s">
        <v>50</v>
      </c>
      <c r="D23" s="168"/>
      <c r="E23" s="168"/>
      <c r="F23" s="169"/>
      <c r="G23" s="84">
        <f>MAX(G13:G19)</f>
        <v>83.5</v>
      </c>
      <c r="H23" s="165" t="s">
        <v>48</v>
      </c>
      <c r="I23" s="166"/>
      <c r="J23" s="158" t="s">
        <v>50</v>
      </c>
      <c r="K23" s="159"/>
      <c r="L23" s="159"/>
      <c r="M23" s="160"/>
      <c r="N23" s="85">
        <f>MAX(N10:N22)</f>
        <v>99</v>
      </c>
      <c r="O23" s="161" t="s">
        <v>49</v>
      </c>
      <c r="P23" s="162"/>
      <c r="Q23" s="167" t="s">
        <v>50</v>
      </c>
      <c r="R23" s="168"/>
      <c r="S23" s="168"/>
      <c r="T23" s="169"/>
      <c r="U23" s="84">
        <f>MAX(U13:U21)</f>
        <v>114.5</v>
      </c>
    </row>
    <row r="24" spans="1:21" ht="15" customHeight="1" x14ac:dyDescent="0.2">
      <c r="A24" s="163"/>
      <c r="B24" s="164"/>
      <c r="C24" s="82" t="s">
        <v>71</v>
      </c>
      <c r="D24" s="86"/>
      <c r="E24" s="86"/>
      <c r="F24" s="87" t="s">
        <v>63</v>
      </c>
      <c r="G24" s="88"/>
      <c r="H24" s="163"/>
      <c r="I24" s="164"/>
      <c r="J24" s="82" t="s">
        <v>71</v>
      </c>
      <c r="K24" s="86"/>
      <c r="L24" s="86"/>
      <c r="M24" s="87" t="s">
        <v>65</v>
      </c>
      <c r="N24" s="88"/>
      <c r="O24" s="163"/>
      <c r="P24" s="164"/>
      <c r="Q24" s="82" t="s">
        <v>71</v>
      </c>
      <c r="R24" s="86"/>
      <c r="S24" s="86"/>
      <c r="T24" s="87" t="s">
        <v>75</v>
      </c>
      <c r="U24" s="88"/>
    </row>
    <row r="25" spans="1:21" ht="1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1" ht="12.75" x14ac:dyDescent="0.2">
      <c r="A26" s="170" t="s">
        <v>51</v>
      </c>
      <c r="B26" s="170"/>
      <c r="C26" s="170"/>
      <c r="D26" s="170"/>
      <c r="E26" s="170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1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1" ht="12.75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1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1" t="s">
        <v>27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1" t="s">
        <v>28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1" t="s">
        <v>1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1" t="s">
        <v>4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1" t="s">
        <v>5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6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7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9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12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15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18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20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22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24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25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26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25" right="0.25" top="0.31496062992125984" bottom="0.31496062992125984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Y20" sqref="Y20"/>
    </sheetView>
  </sheetViews>
  <sheetFormatPr baseColWidth="10" defaultColWidth="11.5703125" defaultRowHeight="12.75" x14ac:dyDescent="0.2"/>
  <cols>
    <col min="1" max="1" width="6.7109375" style="1" customWidth="1"/>
    <col min="2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4" t="s">
        <v>38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4"/>
      <c r="S2" s="174"/>
      <c r="T2" s="174"/>
      <c r="U2" s="174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1" t="s">
        <v>54</v>
      </c>
      <c r="B4" s="171"/>
      <c r="C4" s="171"/>
      <c r="D4" s="26"/>
      <c r="E4" s="176" t="str">
        <f>'G-4 DIR 59C'!E4:H4</f>
        <v>DE OBRA</v>
      </c>
      <c r="F4" s="176"/>
      <c r="G4" s="176"/>
      <c r="H4" s="176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72" t="s">
        <v>56</v>
      </c>
      <c r="B5" s="172"/>
      <c r="C5" s="172"/>
      <c r="D5" s="176" t="s">
        <v>150</v>
      </c>
      <c r="E5" s="176"/>
      <c r="F5" s="176"/>
      <c r="G5" s="176"/>
      <c r="H5" s="176"/>
      <c r="I5" s="172" t="s">
        <v>53</v>
      </c>
      <c r="J5" s="172"/>
      <c r="K5" s="172"/>
      <c r="L5" s="177" t="str">
        <f>'G-4 DIR 59C'!L5:N5</f>
        <v>8259C</v>
      </c>
      <c r="M5" s="177"/>
      <c r="N5" s="177"/>
      <c r="O5" s="12"/>
      <c r="P5" s="172" t="s">
        <v>57</v>
      </c>
      <c r="Q5" s="172"/>
      <c r="R5" s="172"/>
      <c r="S5" s="175" t="s">
        <v>146</v>
      </c>
      <c r="T5" s="175"/>
      <c r="U5" s="175"/>
    </row>
    <row r="6" spans="1:28" ht="12.75" customHeight="1" x14ac:dyDescent="0.2">
      <c r="A6" s="172" t="s">
        <v>55</v>
      </c>
      <c r="B6" s="172"/>
      <c r="C6" s="172"/>
      <c r="D6" s="187" t="s">
        <v>151</v>
      </c>
      <c r="E6" s="187"/>
      <c r="F6" s="187"/>
      <c r="G6" s="187"/>
      <c r="H6" s="187"/>
      <c r="I6" s="172" t="s">
        <v>59</v>
      </c>
      <c r="J6" s="172"/>
      <c r="K6" s="172"/>
      <c r="L6" s="178">
        <v>1</v>
      </c>
      <c r="M6" s="178"/>
      <c r="N6" s="178"/>
      <c r="O6" s="42"/>
      <c r="P6" s="172" t="s">
        <v>58</v>
      </c>
      <c r="Q6" s="172"/>
      <c r="R6" s="172"/>
      <c r="S6" s="186">
        <f>'G-4 DIR 59C'!S6:U6</f>
        <v>44215</v>
      </c>
      <c r="T6" s="186"/>
      <c r="U6" s="186"/>
    </row>
    <row r="7" spans="1:28" ht="7.5" customHeight="1" x14ac:dyDescent="0.2">
      <c r="A7" s="13"/>
      <c r="B7" s="11"/>
      <c r="C7" s="11"/>
      <c r="D7" s="11"/>
      <c r="E7" s="185"/>
      <c r="F7" s="185"/>
      <c r="G7" s="185"/>
      <c r="H7" s="185"/>
      <c r="I7" s="185"/>
      <c r="J7" s="185"/>
      <c r="K7" s="18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79" t="s">
        <v>36</v>
      </c>
      <c r="B8" s="182" t="s">
        <v>34</v>
      </c>
      <c r="C8" s="183"/>
      <c r="D8" s="183"/>
      <c r="E8" s="184"/>
      <c r="F8" s="179" t="s">
        <v>35</v>
      </c>
      <c r="G8" s="179" t="s">
        <v>37</v>
      </c>
      <c r="H8" s="179" t="s">
        <v>36</v>
      </c>
      <c r="I8" s="182" t="s">
        <v>34</v>
      </c>
      <c r="J8" s="183"/>
      <c r="K8" s="183"/>
      <c r="L8" s="184"/>
      <c r="M8" s="179" t="s">
        <v>35</v>
      </c>
      <c r="N8" s="179" t="s">
        <v>37</v>
      </c>
      <c r="O8" s="179" t="s">
        <v>36</v>
      </c>
      <c r="P8" s="182" t="s">
        <v>34</v>
      </c>
      <c r="Q8" s="183"/>
      <c r="R8" s="183"/>
      <c r="S8" s="184"/>
      <c r="T8" s="179" t="s">
        <v>35</v>
      </c>
      <c r="U8" s="179" t="s">
        <v>37</v>
      </c>
    </row>
    <row r="9" spans="1:28" ht="12" customHeight="1" x14ac:dyDescent="0.2">
      <c r="A9" s="181"/>
      <c r="B9" s="15" t="s">
        <v>52</v>
      </c>
      <c r="C9" s="15" t="s">
        <v>0</v>
      </c>
      <c r="D9" s="15" t="s">
        <v>2</v>
      </c>
      <c r="E9" s="16" t="s">
        <v>3</v>
      </c>
      <c r="F9" s="181"/>
      <c r="G9" s="181"/>
      <c r="H9" s="181"/>
      <c r="I9" s="17" t="s">
        <v>52</v>
      </c>
      <c r="J9" s="17" t="s">
        <v>0</v>
      </c>
      <c r="K9" s="15" t="s">
        <v>2</v>
      </c>
      <c r="L9" s="16" t="s">
        <v>3</v>
      </c>
      <c r="M9" s="181"/>
      <c r="N9" s="181"/>
      <c r="O9" s="181"/>
      <c r="P9" s="17" t="s">
        <v>52</v>
      </c>
      <c r="Q9" s="17" t="s">
        <v>0</v>
      </c>
      <c r="R9" s="15" t="s">
        <v>2</v>
      </c>
      <c r="S9" s="16" t="s">
        <v>3</v>
      </c>
      <c r="T9" s="181"/>
      <c r="U9" s="181"/>
    </row>
    <row r="10" spans="1:28" ht="24" customHeight="1" x14ac:dyDescent="0.2">
      <c r="A10" s="18" t="s">
        <v>11</v>
      </c>
      <c r="B10" s="46">
        <v>0</v>
      </c>
      <c r="C10" s="46">
        <v>10</v>
      </c>
      <c r="D10" s="46">
        <v>0</v>
      </c>
      <c r="E10" s="46">
        <v>0</v>
      </c>
      <c r="F10" s="6">
        <f t="shared" ref="F10:F22" si="0">B10*0.5+C10*1+D10*2+E10*2.5</f>
        <v>10</v>
      </c>
      <c r="G10" s="2"/>
      <c r="H10" s="19" t="s">
        <v>4</v>
      </c>
      <c r="I10" s="46">
        <v>0</v>
      </c>
      <c r="J10" s="46">
        <v>12</v>
      </c>
      <c r="K10" s="46">
        <v>0</v>
      </c>
      <c r="L10" s="46">
        <v>0</v>
      </c>
      <c r="M10" s="6">
        <f t="shared" ref="M10:M22" si="1">I10*0.5+J10*1+K10*2+L10*2.5</f>
        <v>12</v>
      </c>
      <c r="N10" s="9">
        <f>F20+F21+F22+M10</f>
        <v>44</v>
      </c>
      <c r="O10" s="19" t="s">
        <v>43</v>
      </c>
      <c r="P10" s="46">
        <v>4</v>
      </c>
      <c r="Q10" s="46">
        <v>17</v>
      </c>
      <c r="R10" s="46">
        <v>0</v>
      </c>
      <c r="S10" s="46">
        <v>0</v>
      </c>
      <c r="T10" s="6">
        <f t="shared" ref="T10:T21" si="2">P10*0.5+Q10*1+R10*2+S10*2.5</f>
        <v>19</v>
      </c>
      <c r="U10" s="10"/>
      <c r="AB10" s="1"/>
    </row>
    <row r="11" spans="1:28" ht="24" customHeight="1" x14ac:dyDescent="0.2">
      <c r="A11" s="18" t="s">
        <v>14</v>
      </c>
      <c r="B11" s="46">
        <v>1</v>
      </c>
      <c r="C11" s="46">
        <v>13</v>
      </c>
      <c r="D11" s="46">
        <v>0</v>
      </c>
      <c r="E11" s="46">
        <v>0</v>
      </c>
      <c r="F11" s="6">
        <f t="shared" si="0"/>
        <v>13.5</v>
      </c>
      <c r="G11" s="2"/>
      <c r="H11" s="19" t="s">
        <v>5</v>
      </c>
      <c r="I11" s="46">
        <v>3</v>
      </c>
      <c r="J11" s="46">
        <v>12</v>
      </c>
      <c r="K11" s="46">
        <v>0</v>
      </c>
      <c r="L11" s="46">
        <v>0</v>
      </c>
      <c r="M11" s="6">
        <f t="shared" si="1"/>
        <v>13.5</v>
      </c>
      <c r="N11" s="9">
        <f>F21+F22+M10+M11</f>
        <v>47.5</v>
      </c>
      <c r="O11" s="19" t="s">
        <v>44</v>
      </c>
      <c r="P11" s="46">
        <v>5</v>
      </c>
      <c r="Q11" s="46">
        <v>21</v>
      </c>
      <c r="R11" s="46">
        <v>0</v>
      </c>
      <c r="S11" s="46">
        <v>0</v>
      </c>
      <c r="T11" s="6">
        <f t="shared" si="2"/>
        <v>23.5</v>
      </c>
      <c r="U11" s="2"/>
      <c r="AB11" s="1"/>
    </row>
    <row r="12" spans="1:28" ht="24" customHeight="1" x14ac:dyDescent="0.2">
      <c r="A12" s="18" t="s">
        <v>17</v>
      </c>
      <c r="B12" s="46">
        <v>0</v>
      </c>
      <c r="C12" s="46">
        <v>18</v>
      </c>
      <c r="D12" s="46">
        <v>0</v>
      </c>
      <c r="E12" s="46">
        <v>1</v>
      </c>
      <c r="F12" s="6">
        <f t="shared" si="0"/>
        <v>20.5</v>
      </c>
      <c r="G12" s="2"/>
      <c r="H12" s="19" t="s">
        <v>6</v>
      </c>
      <c r="I12" s="46">
        <v>3</v>
      </c>
      <c r="J12" s="46">
        <v>14</v>
      </c>
      <c r="K12" s="46">
        <v>0</v>
      </c>
      <c r="L12" s="46">
        <v>0</v>
      </c>
      <c r="M12" s="6">
        <f t="shared" si="1"/>
        <v>15.5</v>
      </c>
      <c r="N12" s="2">
        <f>F22+M10+M11+M12</f>
        <v>54</v>
      </c>
      <c r="O12" s="19" t="s">
        <v>32</v>
      </c>
      <c r="P12" s="46">
        <v>3</v>
      </c>
      <c r="Q12" s="46">
        <v>21</v>
      </c>
      <c r="R12" s="46">
        <v>0</v>
      </c>
      <c r="S12" s="46">
        <v>1</v>
      </c>
      <c r="T12" s="6">
        <f t="shared" si="2"/>
        <v>25</v>
      </c>
      <c r="U12" s="2"/>
      <c r="AB12" s="1"/>
    </row>
    <row r="13" spans="1:28" ht="24" customHeight="1" x14ac:dyDescent="0.2">
      <c r="A13" s="18" t="s">
        <v>19</v>
      </c>
      <c r="B13" s="46">
        <v>1</v>
      </c>
      <c r="C13" s="46">
        <v>16</v>
      </c>
      <c r="D13" s="46">
        <v>0</v>
      </c>
      <c r="E13" s="46">
        <v>2</v>
      </c>
      <c r="F13" s="6">
        <f t="shared" si="0"/>
        <v>21.5</v>
      </c>
      <c r="G13" s="2">
        <f t="shared" ref="G13:G19" si="3">F10+F11+F12+F13</f>
        <v>65.5</v>
      </c>
      <c r="H13" s="19" t="s">
        <v>7</v>
      </c>
      <c r="I13" s="46">
        <v>3</v>
      </c>
      <c r="J13" s="46">
        <v>15</v>
      </c>
      <c r="K13" s="46">
        <v>0</v>
      </c>
      <c r="L13" s="46">
        <v>0</v>
      </c>
      <c r="M13" s="6">
        <f t="shared" si="1"/>
        <v>16.5</v>
      </c>
      <c r="N13" s="2">
        <f t="shared" ref="N13:N18" si="4">M10+M11+M12+M13</f>
        <v>57.5</v>
      </c>
      <c r="O13" s="19" t="s">
        <v>33</v>
      </c>
      <c r="P13" s="46">
        <v>3</v>
      </c>
      <c r="Q13" s="46">
        <v>23</v>
      </c>
      <c r="R13" s="46">
        <v>0</v>
      </c>
      <c r="S13" s="46">
        <v>0</v>
      </c>
      <c r="T13" s="6">
        <f t="shared" si="2"/>
        <v>24.5</v>
      </c>
      <c r="U13" s="2">
        <f t="shared" ref="U13:U21" si="5">T10+T11+T12+T13</f>
        <v>92</v>
      </c>
      <c r="AB13" s="81">
        <v>212.5</v>
      </c>
    </row>
    <row r="14" spans="1:28" ht="24" customHeight="1" x14ac:dyDescent="0.2">
      <c r="A14" s="18" t="s">
        <v>21</v>
      </c>
      <c r="B14" s="46">
        <v>1</v>
      </c>
      <c r="C14" s="46">
        <v>10</v>
      </c>
      <c r="D14" s="46">
        <v>0</v>
      </c>
      <c r="E14" s="46">
        <v>1</v>
      </c>
      <c r="F14" s="6">
        <f t="shared" si="0"/>
        <v>13</v>
      </c>
      <c r="G14" s="2">
        <f t="shared" si="3"/>
        <v>68.5</v>
      </c>
      <c r="H14" s="19" t="s">
        <v>9</v>
      </c>
      <c r="I14" s="46">
        <v>2</v>
      </c>
      <c r="J14" s="46">
        <v>13</v>
      </c>
      <c r="K14" s="46">
        <v>0</v>
      </c>
      <c r="L14" s="46">
        <v>0</v>
      </c>
      <c r="M14" s="6">
        <f t="shared" si="1"/>
        <v>14</v>
      </c>
      <c r="N14" s="2">
        <f t="shared" si="4"/>
        <v>59.5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73</v>
      </c>
      <c r="AB14" s="81">
        <v>226</v>
      </c>
    </row>
    <row r="15" spans="1:28" ht="24" customHeight="1" x14ac:dyDescent="0.2">
      <c r="A15" s="18" t="s">
        <v>23</v>
      </c>
      <c r="B15" s="46">
        <v>2</v>
      </c>
      <c r="C15" s="46">
        <v>15</v>
      </c>
      <c r="D15" s="46">
        <v>0</v>
      </c>
      <c r="E15" s="46">
        <v>0</v>
      </c>
      <c r="F15" s="6">
        <f t="shared" si="0"/>
        <v>16</v>
      </c>
      <c r="G15" s="2">
        <f t="shared" si="3"/>
        <v>71</v>
      </c>
      <c r="H15" s="19" t="s">
        <v>12</v>
      </c>
      <c r="I15" s="46">
        <v>0</v>
      </c>
      <c r="J15" s="46">
        <v>8</v>
      </c>
      <c r="K15" s="46">
        <v>0</v>
      </c>
      <c r="L15" s="46">
        <v>0</v>
      </c>
      <c r="M15" s="6">
        <f t="shared" si="1"/>
        <v>8</v>
      </c>
      <c r="N15" s="2">
        <f t="shared" si="4"/>
        <v>54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49.5</v>
      </c>
      <c r="AB15" s="81">
        <v>233.5</v>
      </c>
    </row>
    <row r="16" spans="1:28" ht="24" customHeight="1" x14ac:dyDescent="0.2">
      <c r="A16" s="18" t="s">
        <v>39</v>
      </c>
      <c r="B16" s="46">
        <v>1</v>
      </c>
      <c r="C16" s="46">
        <v>18</v>
      </c>
      <c r="D16" s="46">
        <v>0</v>
      </c>
      <c r="E16" s="46">
        <v>0</v>
      </c>
      <c r="F16" s="6">
        <f t="shared" si="0"/>
        <v>18.5</v>
      </c>
      <c r="G16" s="2">
        <f t="shared" si="3"/>
        <v>69</v>
      </c>
      <c r="H16" s="19" t="s">
        <v>15</v>
      </c>
      <c r="I16" s="46">
        <v>1</v>
      </c>
      <c r="J16" s="46">
        <v>11</v>
      </c>
      <c r="K16" s="46">
        <v>0</v>
      </c>
      <c r="L16" s="46">
        <v>0</v>
      </c>
      <c r="M16" s="6">
        <f t="shared" si="1"/>
        <v>11.5</v>
      </c>
      <c r="N16" s="2">
        <f t="shared" si="4"/>
        <v>50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24.5</v>
      </c>
      <c r="AB16" s="81">
        <v>234</v>
      </c>
    </row>
    <row r="17" spans="1:28" ht="24" customHeight="1" x14ac:dyDescent="0.2">
      <c r="A17" s="18" t="s">
        <v>40</v>
      </c>
      <c r="B17" s="46">
        <v>2</v>
      </c>
      <c r="C17" s="46">
        <v>11</v>
      </c>
      <c r="D17" s="46">
        <v>0</v>
      </c>
      <c r="E17" s="46">
        <v>0</v>
      </c>
      <c r="F17" s="6">
        <f t="shared" si="0"/>
        <v>12</v>
      </c>
      <c r="G17" s="2">
        <f t="shared" si="3"/>
        <v>59.5</v>
      </c>
      <c r="H17" s="19" t="s">
        <v>18</v>
      </c>
      <c r="I17" s="46">
        <v>3</v>
      </c>
      <c r="J17" s="46">
        <v>10</v>
      </c>
      <c r="K17" s="46">
        <v>0</v>
      </c>
      <c r="L17" s="46">
        <v>0</v>
      </c>
      <c r="M17" s="6">
        <f t="shared" si="1"/>
        <v>11.5</v>
      </c>
      <c r="N17" s="2">
        <f t="shared" si="4"/>
        <v>45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81">
        <v>248</v>
      </c>
    </row>
    <row r="18" spans="1:28" ht="24" customHeight="1" x14ac:dyDescent="0.2">
      <c r="A18" s="18" t="s">
        <v>41</v>
      </c>
      <c r="B18" s="46">
        <v>2</v>
      </c>
      <c r="C18" s="46">
        <v>7</v>
      </c>
      <c r="D18" s="46">
        <v>0</v>
      </c>
      <c r="E18" s="46">
        <v>0</v>
      </c>
      <c r="F18" s="6">
        <f t="shared" si="0"/>
        <v>8</v>
      </c>
      <c r="G18" s="2">
        <f t="shared" si="3"/>
        <v>54.5</v>
      </c>
      <c r="H18" s="19" t="s">
        <v>20</v>
      </c>
      <c r="I18" s="46">
        <v>4</v>
      </c>
      <c r="J18" s="46">
        <v>13</v>
      </c>
      <c r="K18" s="46">
        <v>0</v>
      </c>
      <c r="L18" s="46">
        <v>0</v>
      </c>
      <c r="M18" s="6">
        <f t="shared" si="1"/>
        <v>15</v>
      </c>
      <c r="N18" s="2">
        <f t="shared" si="4"/>
        <v>46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81">
        <v>248</v>
      </c>
    </row>
    <row r="19" spans="1:28" ht="24" customHeight="1" thickBot="1" x14ac:dyDescent="0.25">
      <c r="A19" s="21" t="s">
        <v>42</v>
      </c>
      <c r="B19" s="47">
        <v>2</v>
      </c>
      <c r="C19" s="47">
        <v>8</v>
      </c>
      <c r="D19" s="47">
        <v>0</v>
      </c>
      <c r="E19" s="47">
        <v>2</v>
      </c>
      <c r="F19" s="7">
        <f t="shared" si="0"/>
        <v>14</v>
      </c>
      <c r="G19" s="3">
        <f t="shared" si="3"/>
        <v>52.5</v>
      </c>
      <c r="H19" s="20" t="s">
        <v>22</v>
      </c>
      <c r="I19" s="45">
        <v>2</v>
      </c>
      <c r="J19" s="45">
        <v>8</v>
      </c>
      <c r="K19" s="45">
        <v>0</v>
      </c>
      <c r="L19" s="45">
        <v>1</v>
      </c>
      <c r="M19" s="6">
        <f t="shared" si="1"/>
        <v>11.5</v>
      </c>
      <c r="N19" s="2">
        <f>M16+M17+M18+M19</f>
        <v>49.5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81">
        <v>262</v>
      </c>
    </row>
    <row r="20" spans="1:28" ht="24" customHeight="1" x14ac:dyDescent="0.2">
      <c r="A20" s="19" t="s">
        <v>27</v>
      </c>
      <c r="B20" s="45">
        <v>0</v>
      </c>
      <c r="C20" s="45">
        <v>10</v>
      </c>
      <c r="D20" s="45">
        <v>0</v>
      </c>
      <c r="E20" s="45">
        <v>0</v>
      </c>
      <c r="F20" s="8">
        <f t="shared" si="0"/>
        <v>10</v>
      </c>
      <c r="G20" s="35"/>
      <c r="H20" s="19" t="s">
        <v>24</v>
      </c>
      <c r="I20" s="46">
        <v>0</v>
      </c>
      <c r="J20" s="46">
        <v>8</v>
      </c>
      <c r="K20" s="46">
        <v>0</v>
      </c>
      <c r="L20" s="46">
        <v>0</v>
      </c>
      <c r="M20" s="8">
        <f t="shared" si="1"/>
        <v>8</v>
      </c>
      <c r="N20" s="2">
        <f>M17+M18+M19+M20</f>
        <v>46</v>
      </c>
      <c r="O20" s="19" t="s">
        <v>45</v>
      </c>
      <c r="P20" s="45"/>
      <c r="Q20" s="45"/>
      <c r="R20" s="45"/>
      <c r="S20" s="45"/>
      <c r="T20" s="8">
        <f t="shared" si="2"/>
        <v>0</v>
      </c>
      <c r="U20" s="2">
        <f t="shared" si="5"/>
        <v>0</v>
      </c>
      <c r="AB20" s="81">
        <v>275</v>
      </c>
    </row>
    <row r="21" spans="1:28" ht="24" customHeight="1" thickBot="1" x14ac:dyDescent="0.25">
      <c r="A21" s="19" t="s">
        <v>28</v>
      </c>
      <c r="B21" s="46">
        <v>0</v>
      </c>
      <c r="C21" s="46">
        <v>9</v>
      </c>
      <c r="D21" s="46">
        <v>0</v>
      </c>
      <c r="E21" s="46">
        <v>0</v>
      </c>
      <c r="F21" s="6">
        <f t="shared" si="0"/>
        <v>9</v>
      </c>
      <c r="G21" s="36"/>
      <c r="H21" s="20" t="s">
        <v>25</v>
      </c>
      <c r="I21" s="46">
        <v>0</v>
      </c>
      <c r="J21" s="46">
        <v>9</v>
      </c>
      <c r="K21" s="46">
        <v>0</v>
      </c>
      <c r="L21" s="46">
        <v>0</v>
      </c>
      <c r="M21" s="6">
        <f t="shared" si="1"/>
        <v>9</v>
      </c>
      <c r="N21" s="2">
        <f>M18+M19+M20+M21</f>
        <v>43.5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81">
        <v>276</v>
      </c>
    </row>
    <row r="22" spans="1:28" ht="24" customHeight="1" thickBot="1" x14ac:dyDescent="0.25">
      <c r="A22" s="19" t="s">
        <v>1</v>
      </c>
      <c r="B22" s="46">
        <v>3</v>
      </c>
      <c r="C22" s="46">
        <v>9</v>
      </c>
      <c r="D22" s="46">
        <v>0</v>
      </c>
      <c r="E22" s="46">
        <v>1</v>
      </c>
      <c r="F22" s="6">
        <f t="shared" si="0"/>
        <v>13</v>
      </c>
      <c r="G22" s="2"/>
      <c r="H22" s="21" t="s">
        <v>26</v>
      </c>
      <c r="I22" s="47">
        <v>2</v>
      </c>
      <c r="J22" s="47">
        <v>6</v>
      </c>
      <c r="K22" s="47">
        <v>0</v>
      </c>
      <c r="L22" s="47">
        <v>0</v>
      </c>
      <c r="M22" s="6">
        <f t="shared" si="1"/>
        <v>7</v>
      </c>
      <c r="N22" s="3">
        <f>M19+M20+M21+M22</f>
        <v>35.5</v>
      </c>
      <c r="O22" s="19"/>
      <c r="P22" s="45"/>
      <c r="Q22" s="45"/>
      <c r="R22" s="45"/>
      <c r="S22" s="45"/>
      <c r="T22" s="8"/>
      <c r="U22" s="34"/>
      <c r="AB22" s="81"/>
    </row>
    <row r="23" spans="1:28" ht="13.5" customHeight="1" x14ac:dyDescent="0.2">
      <c r="A23" s="161" t="s">
        <v>47</v>
      </c>
      <c r="B23" s="162"/>
      <c r="C23" s="167" t="s">
        <v>50</v>
      </c>
      <c r="D23" s="168"/>
      <c r="E23" s="168"/>
      <c r="F23" s="169"/>
      <c r="G23" s="84">
        <f>MAX(G13:G19)</f>
        <v>71</v>
      </c>
      <c r="H23" s="165" t="s">
        <v>48</v>
      </c>
      <c r="I23" s="166"/>
      <c r="J23" s="158" t="s">
        <v>50</v>
      </c>
      <c r="K23" s="159"/>
      <c r="L23" s="159"/>
      <c r="M23" s="160"/>
      <c r="N23" s="85">
        <f>MAX(N10:N22)</f>
        <v>59.5</v>
      </c>
      <c r="O23" s="161" t="s">
        <v>49</v>
      </c>
      <c r="P23" s="162"/>
      <c r="Q23" s="167" t="s">
        <v>50</v>
      </c>
      <c r="R23" s="168"/>
      <c r="S23" s="168"/>
      <c r="T23" s="169"/>
      <c r="U23" s="84">
        <f>MAX(U13:U21)</f>
        <v>92</v>
      </c>
      <c r="AB23" s="1"/>
    </row>
    <row r="24" spans="1:28" ht="13.5" customHeight="1" x14ac:dyDescent="0.2">
      <c r="A24" s="163"/>
      <c r="B24" s="164"/>
      <c r="C24" s="82" t="s">
        <v>71</v>
      </c>
      <c r="D24" s="86"/>
      <c r="E24" s="86"/>
      <c r="F24" s="87" t="s">
        <v>77</v>
      </c>
      <c r="G24" s="88"/>
      <c r="H24" s="163"/>
      <c r="I24" s="164"/>
      <c r="J24" s="82" t="s">
        <v>71</v>
      </c>
      <c r="K24" s="86"/>
      <c r="L24" s="86"/>
      <c r="M24" s="87" t="s">
        <v>65</v>
      </c>
      <c r="N24" s="88"/>
      <c r="O24" s="163"/>
      <c r="P24" s="164"/>
      <c r="Q24" s="82" t="s">
        <v>71</v>
      </c>
      <c r="R24" s="86"/>
      <c r="S24" s="86"/>
      <c r="T24" s="87" t="s">
        <v>75</v>
      </c>
      <c r="U24" s="88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0" t="s">
        <v>51</v>
      </c>
      <c r="B26" s="170"/>
      <c r="C26" s="170"/>
      <c r="D26" s="170"/>
      <c r="E26" s="170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43" right="0.39370078740157483" top="0.25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D5" sqref="D5:H5"/>
    </sheetView>
  </sheetViews>
  <sheetFormatPr baseColWidth="10" defaultColWidth="11.5703125" defaultRowHeight="12.75" x14ac:dyDescent="0.2"/>
  <cols>
    <col min="1" max="1" width="6.5703125" style="1" customWidth="1"/>
    <col min="2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202" t="s">
        <v>38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  <c r="S2" s="202"/>
      <c r="T2" s="202"/>
      <c r="U2" s="202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200" t="s">
        <v>54</v>
      </c>
      <c r="B4" s="200"/>
      <c r="C4" s="200"/>
      <c r="D4" s="51"/>
      <c r="E4" s="203" t="str">
        <f>'G-4 DIR 59C'!E4:H4</f>
        <v>DE OBRA</v>
      </c>
      <c r="F4" s="203"/>
      <c r="G4" s="203"/>
      <c r="H4" s="203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201" t="s">
        <v>56</v>
      </c>
      <c r="B5" s="201"/>
      <c r="C5" s="201"/>
      <c r="D5" s="176" t="s">
        <v>152</v>
      </c>
      <c r="E5" s="176"/>
      <c r="F5" s="176"/>
      <c r="G5" s="176"/>
      <c r="H5" s="176"/>
      <c r="I5" s="201" t="s">
        <v>53</v>
      </c>
      <c r="J5" s="201"/>
      <c r="K5" s="201"/>
      <c r="L5" s="177">
        <v>8264</v>
      </c>
      <c r="M5" s="177"/>
      <c r="N5" s="177"/>
      <c r="O5" s="50"/>
      <c r="P5" s="201" t="s">
        <v>57</v>
      </c>
      <c r="Q5" s="201"/>
      <c r="R5" s="201"/>
      <c r="S5" s="175" t="s">
        <v>146</v>
      </c>
      <c r="T5" s="175"/>
      <c r="U5" s="175"/>
    </row>
    <row r="6" spans="1:28" ht="12.75" customHeight="1" x14ac:dyDescent="0.2">
      <c r="A6" s="201" t="s">
        <v>55</v>
      </c>
      <c r="B6" s="201"/>
      <c r="C6" s="201"/>
      <c r="D6" s="187" t="s">
        <v>153</v>
      </c>
      <c r="E6" s="187"/>
      <c r="F6" s="187"/>
      <c r="G6" s="187"/>
      <c r="H6" s="187"/>
      <c r="I6" s="201" t="s">
        <v>59</v>
      </c>
      <c r="J6" s="201"/>
      <c r="K6" s="201"/>
      <c r="L6" s="210">
        <v>1</v>
      </c>
      <c r="M6" s="210"/>
      <c r="N6" s="210"/>
      <c r="O6" s="54"/>
      <c r="P6" s="201" t="s">
        <v>58</v>
      </c>
      <c r="Q6" s="201"/>
      <c r="R6" s="201"/>
      <c r="S6" s="204">
        <f>'G-4 DIR 59C'!S6:U6</f>
        <v>44215</v>
      </c>
      <c r="T6" s="204"/>
      <c r="U6" s="204"/>
    </row>
    <row r="7" spans="1:28" ht="7.5" customHeight="1" x14ac:dyDescent="0.2">
      <c r="A7" s="55"/>
      <c r="B7" s="49"/>
      <c r="C7" s="49"/>
      <c r="D7" s="49"/>
      <c r="E7" s="211"/>
      <c r="F7" s="211"/>
      <c r="G7" s="211"/>
      <c r="H7" s="211"/>
      <c r="I7" s="211"/>
      <c r="J7" s="211"/>
      <c r="K7" s="211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205" t="s">
        <v>36</v>
      </c>
      <c r="B8" s="207" t="s">
        <v>34</v>
      </c>
      <c r="C8" s="208"/>
      <c r="D8" s="208"/>
      <c r="E8" s="209"/>
      <c r="F8" s="205" t="s">
        <v>35</v>
      </c>
      <c r="G8" s="205" t="s">
        <v>37</v>
      </c>
      <c r="H8" s="205" t="s">
        <v>36</v>
      </c>
      <c r="I8" s="207" t="s">
        <v>34</v>
      </c>
      <c r="J8" s="208"/>
      <c r="K8" s="208"/>
      <c r="L8" s="209"/>
      <c r="M8" s="205" t="s">
        <v>35</v>
      </c>
      <c r="N8" s="205" t="s">
        <v>37</v>
      </c>
      <c r="O8" s="205" t="s">
        <v>36</v>
      </c>
      <c r="P8" s="207" t="s">
        <v>34</v>
      </c>
      <c r="Q8" s="208"/>
      <c r="R8" s="208"/>
      <c r="S8" s="209"/>
      <c r="T8" s="205" t="s">
        <v>35</v>
      </c>
      <c r="U8" s="205" t="s">
        <v>37</v>
      </c>
    </row>
    <row r="9" spans="1:28" ht="12" customHeight="1" x14ac:dyDescent="0.2">
      <c r="A9" s="206"/>
      <c r="B9" s="57" t="s">
        <v>52</v>
      </c>
      <c r="C9" s="57" t="s">
        <v>0</v>
      </c>
      <c r="D9" s="57" t="s">
        <v>2</v>
      </c>
      <c r="E9" s="58" t="s">
        <v>3</v>
      </c>
      <c r="F9" s="206"/>
      <c r="G9" s="206"/>
      <c r="H9" s="206"/>
      <c r="I9" s="59" t="s">
        <v>52</v>
      </c>
      <c r="J9" s="59" t="s">
        <v>0</v>
      </c>
      <c r="K9" s="57" t="s">
        <v>2</v>
      </c>
      <c r="L9" s="58" t="s">
        <v>3</v>
      </c>
      <c r="M9" s="206"/>
      <c r="N9" s="206"/>
      <c r="O9" s="206"/>
      <c r="P9" s="59" t="s">
        <v>52</v>
      </c>
      <c r="Q9" s="59" t="s">
        <v>0</v>
      </c>
      <c r="R9" s="57" t="s">
        <v>2</v>
      </c>
      <c r="S9" s="58" t="s">
        <v>3</v>
      </c>
      <c r="T9" s="206"/>
      <c r="U9" s="206"/>
    </row>
    <row r="10" spans="1:28" ht="24" customHeight="1" x14ac:dyDescent="0.2">
      <c r="A10" s="60" t="s">
        <v>11</v>
      </c>
      <c r="B10" s="61">
        <v>15</v>
      </c>
      <c r="C10" s="61">
        <v>61</v>
      </c>
      <c r="D10" s="61">
        <v>0</v>
      </c>
      <c r="E10" s="61">
        <v>1</v>
      </c>
      <c r="F10" s="62">
        <f t="shared" ref="F10:F22" si="0">B10*0.5+C10*1+D10*2+E10*2.5</f>
        <v>71</v>
      </c>
      <c r="G10" s="63"/>
      <c r="H10" s="64" t="s">
        <v>4</v>
      </c>
      <c r="I10" s="46">
        <v>17</v>
      </c>
      <c r="J10" s="46">
        <v>81</v>
      </c>
      <c r="K10" s="46">
        <v>0</v>
      </c>
      <c r="L10" s="46">
        <v>2</v>
      </c>
      <c r="M10" s="62">
        <f t="shared" ref="M10:M22" si="1">I10*0.5+J10*1+K10*2+L10*2.5</f>
        <v>94.5</v>
      </c>
      <c r="N10" s="65">
        <f>F20+F21+F22+M10</f>
        <v>372</v>
      </c>
      <c r="O10" s="64" t="s">
        <v>43</v>
      </c>
      <c r="P10" s="46">
        <v>15</v>
      </c>
      <c r="Q10" s="46">
        <v>76</v>
      </c>
      <c r="R10" s="46">
        <v>0</v>
      </c>
      <c r="S10" s="46">
        <v>2</v>
      </c>
      <c r="T10" s="62">
        <f t="shared" ref="T10:T21" si="2">P10*0.5+Q10*1+R10*2+S10*2.5</f>
        <v>88.5</v>
      </c>
      <c r="U10" s="66"/>
      <c r="W10" s="1"/>
      <c r="X10" s="1"/>
      <c r="Y10" s="1" t="s">
        <v>62</v>
      </c>
      <c r="Z10" s="81">
        <v>803.5</v>
      </c>
      <c r="AA10" s="1"/>
      <c r="AB10" s="1"/>
    </row>
    <row r="11" spans="1:28" ht="24" customHeight="1" x14ac:dyDescent="0.2">
      <c r="A11" s="60" t="s">
        <v>14</v>
      </c>
      <c r="B11" s="61">
        <v>13</v>
      </c>
      <c r="C11" s="61">
        <v>59</v>
      </c>
      <c r="D11" s="61">
        <v>0</v>
      </c>
      <c r="E11" s="61">
        <v>2</v>
      </c>
      <c r="F11" s="62">
        <f t="shared" si="0"/>
        <v>70.5</v>
      </c>
      <c r="G11" s="63"/>
      <c r="H11" s="64" t="s">
        <v>5</v>
      </c>
      <c r="I11" s="46">
        <v>24</v>
      </c>
      <c r="J11" s="46">
        <v>91</v>
      </c>
      <c r="K11" s="46">
        <v>0</v>
      </c>
      <c r="L11" s="46">
        <v>2</v>
      </c>
      <c r="M11" s="62">
        <f t="shared" si="1"/>
        <v>108</v>
      </c>
      <c r="N11" s="65">
        <f>F21+F22+M10+M11</f>
        <v>403.5</v>
      </c>
      <c r="O11" s="64" t="s">
        <v>44</v>
      </c>
      <c r="P11" s="46">
        <v>20</v>
      </c>
      <c r="Q11" s="46">
        <v>99</v>
      </c>
      <c r="R11" s="46">
        <v>0</v>
      </c>
      <c r="S11" s="46">
        <v>1</v>
      </c>
      <c r="T11" s="62">
        <f t="shared" si="2"/>
        <v>111.5</v>
      </c>
      <c r="U11" s="63"/>
      <c r="W11" s="1"/>
      <c r="X11" s="1"/>
      <c r="Y11" s="1" t="s">
        <v>69</v>
      </c>
      <c r="Z11" s="81">
        <v>804.5</v>
      </c>
      <c r="AA11" s="1"/>
      <c r="AB11" s="1"/>
    </row>
    <row r="12" spans="1:28" ht="24" customHeight="1" x14ac:dyDescent="0.2">
      <c r="A12" s="60" t="s">
        <v>17</v>
      </c>
      <c r="B12" s="61">
        <v>9</v>
      </c>
      <c r="C12" s="61">
        <v>65</v>
      </c>
      <c r="D12" s="61">
        <v>0</v>
      </c>
      <c r="E12" s="61">
        <v>0</v>
      </c>
      <c r="F12" s="62">
        <f t="shared" si="0"/>
        <v>69.5</v>
      </c>
      <c r="G12" s="63"/>
      <c r="H12" s="64" t="s">
        <v>6</v>
      </c>
      <c r="I12" s="46">
        <v>19</v>
      </c>
      <c r="J12" s="46">
        <v>77</v>
      </c>
      <c r="K12" s="46">
        <v>0</v>
      </c>
      <c r="L12" s="46">
        <v>3</v>
      </c>
      <c r="M12" s="62">
        <f t="shared" si="1"/>
        <v>94</v>
      </c>
      <c r="N12" s="63">
        <f>F22+M10+M11+M12</f>
        <v>404.5</v>
      </c>
      <c r="O12" s="64" t="s">
        <v>32</v>
      </c>
      <c r="P12" s="46">
        <v>18</v>
      </c>
      <c r="Q12" s="46">
        <v>106</v>
      </c>
      <c r="R12" s="46">
        <v>0</v>
      </c>
      <c r="S12" s="46">
        <v>2</v>
      </c>
      <c r="T12" s="62">
        <f t="shared" si="2"/>
        <v>120</v>
      </c>
      <c r="U12" s="63"/>
      <c r="W12" s="1"/>
      <c r="X12" s="1"/>
      <c r="Y12" s="1" t="s">
        <v>72</v>
      </c>
      <c r="Z12" s="81">
        <v>810</v>
      </c>
      <c r="AA12" s="1"/>
      <c r="AB12" s="1"/>
    </row>
    <row r="13" spans="1:28" ht="24" customHeight="1" x14ac:dyDescent="0.2">
      <c r="A13" s="60" t="s">
        <v>19</v>
      </c>
      <c r="B13" s="61">
        <v>10</v>
      </c>
      <c r="C13" s="61">
        <v>70</v>
      </c>
      <c r="D13" s="61">
        <v>0</v>
      </c>
      <c r="E13" s="61">
        <v>3</v>
      </c>
      <c r="F13" s="62">
        <f t="shared" si="0"/>
        <v>82.5</v>
      </c>
      <c r="G13" s="63">
        <f t="shared" ref="G13:G19" si="3">F10+F11+F12+F13</f>
        <v>293.5</v>
      </c>
      <c r="H13" s="64" t="s">
        <v>7</v>
      </c>
      <c r="I13" s="46">
        <v>18</v>
      </c>
      <c r="J13" s="46">
        <v>96</v>
      </c>
      <c r="K13" s="46">
        <v>0</v>
      </c>
      <c r="L13" s="46">
        <v>2</v>
      </c>
      <c r="M13" s="62">
        <f t="shared" si="1"/>
        <v>110</v>
      </c>
      <c r="N13" s="63">
        <f t="shared" ref="N13:N18" si="4">M10+M11+M12+M13</f>
        <v>406.5</v>
      </c>
      <c r="O13" s="64" t="s">
        <v>33</v>
      </c>
      <c r="P13" s="46">
        <v>28</v>
      </c>
      <c r="Q13" s="46">
        <v>121</v>
      </c>
      <c r="R13" s="46">
        <v>0</v>
      </c>
      <c r="S13" s="46">
        <v>0</v>
      </c>
      <c r="T13" s="62">
        <f t="shared" si="2"/>
        <v>135</v>
      </c>
      <c r="U13" s="63">
        <f t="shared" ref="U13:U21" si="5">T10+T11+T12+T13</f>
        <v>455</v>
      </c>
      <c r="W13" s="1" t="s">
        <v>77</v>
      </c>
      <c r="X13" s="81">
        <v>917</v>
      </c>
      <c r="Y13" s="1" t="s">
        <v>66</v>
      </c>
      <c r="Z13" s="81">
        <v>810.5</v>
      </c>
      <c r="AA13" s="1" t="s">
        <v>75</v>
      </c>
      <c r="AB13" s="81">
        <v>0</v>
      </c>
    </row>
    <row r="14" spans="1:28" ht="24" customHeight="1" x14ac:dyDescent="0.2">
      <c r="A14" s="60" t="s">
        <v>21</v>
      </c>
      <c r="B14" s="61">
        <v>15</v>
      </c>
      <c r="C14" s="61">
        <v>74</v>
      </c>
      <c r="D14" s="61">
        <v>0</v>
      </c>
      <c r="E14" s="61">
        <v>4</v>
      </c>
      <c r="F14" s="62">
        <f t="shared" si="0"/>
        <v>91.5</v>
      </c>
      <c r="G14" s="63">
        <f t="shared" si="3"/>
        <v>314</v>
      </c>
      <c r="H14" s="64" t="s">
        <v>9</v>
      </c>
      <c r="I14" s="46">
        <v>16</v>
      </c>
      <c r="J14" s="46">
        <v>88</v>
      </c>
      <c r="K14" s="46">
        <v>0</v>
      </c>
      <c r="L14" s="46">
        <v>1</v>
      </c>
      <c r="M14" s="62">
        <f t="shared" si="1"/>
        <v>98.5</v>
      </c>
      <c r="N14" s="63">
        <f t="shared" si="4"/>
        <v>410.5</v>
      </c>
      <c r="O14" s="64" t="s">
        <v>29</v>
      </c>
      <c r="P14" s="45"/>
      <c r="Q14" s="45"/>
      <c r="R14" s="45"/>
      <c r="S14" s="45"/>
      <c r="T14" s="62">
        <f t="shared" si="2"/>
        <v>0</v>
      </c>
      <c r="U14" s="63">
        <f t="shared" si="5"/>
        <v>366.5</v>
      </c>
      <c r="W14" s="1" t="s">
        <v>82</v>
      </c>
      <c r="X14" s="81">
        <v>927.5</v>
      </c>
      <c r="Y14" s="1" t="s">
        <v>65</v>
      </c>
      <c r="Z14" s="81">
        <v>813</v>
      </c>
      <c r="AA14" s="1" t="s">
        <v>76</v>
      </c>
      <c r="AB14" s="81">
        <v>0</v>
      </c>
    </row>
    <row r="15" spans="1:28" ht="24" customHeight="1" x14ac:dyDescent="0.2">
      <c r="A15" s="60" t="s">
        <v>23</v>
      </c>
      <c r="B15" s="61">
        <v>12</v>
      </c>
      <c r="C15" s="61">
        <v>49</v>
      </c>
      <c r="D15" s="61">
        <v>0</v>
      </c>
      <c r="E15" s="61">
        <v>1</v>
      </c>
      <c r="F15" s="62">
        <f t="shared" si="0"/>
        <v>57.5</v>
      </c>
      <c r="G15" s="63">
        <f t="shared" si="3"/>
        <v>301</v>
      </c>
      <c r="H15" s="64" t="s">
        <v>12</v>
      </c>
      <c r="I15" s="46">
        <v>15</v>
      </c>
      <c r="J15" s="46">
        <v>75</v>
      </c>
      <c r="K15" s="46">
        <v>0</v>
      </c>
      <c r="L15" s="46">
        <v>2</v>
      </c>
      <c r="M15" s="62">
        <f t="shared" si="1"/>
        <v>87.5</v>
      </c>
      <c r="N15" s="63">
        <f t="shared" si="4"/>
        <v>390</v>
      </c>
      <c r="O15" s="60" t="s">
        <v>30</v>
      </c>
      <c r="P15" s="46"/>
      <c r="Q15" s="46"/>
      <c r="R15" s="46"/>
      <c r="S15" s="46"/>
      <c r="T15" s="62">
        <f t="shared" si="2"/>
        <v>0</v>
      </c>
      <c r="U15" s="63">
        <f t="shared" si="5"/>
        <v>255</v>
      </c>
      <c r="W15" s="1" t="s">
        <v>64</v>
      </c>
      <c r="X15" s="81">
        <v>941.5</v>
      </c>
      <c r="Y15" s="1" t="s">
        <v>78</v>
      </c>
      <c r="Z15" s="81">
        <v>813.5</v>
      </c>
      <c r="AA15" s="1" t="s">
        <v>79</v>
      </c>
      <c r="AB15" s="81">
        <v>0</v>
      </c>
    </row>
    <row r="16" spans="1:28" ht="24" customHeight="1" x14ac:dyDescent="0.2">
      <c r="A16" s="60" t="s">
        <v>39</v>
      </c>
      <c r="B16" s="61">
        <v>17</v>
      </c>
      <c r="C16" s="61">
        <v>55</v>
      </c>
      <c r="D16" s="61">
        <v>0</v>
      </c>
      <c r="E16" s="61">
        <v>0</v>
      </c>
      <c r="F16" s="62">
        <f t="shared" si="0"/>
        <v>63.5</v>
      </c>
      <c r="G16" s="63">
        <f t="shared" si="3"/>
        <v>295</v>
      </c>
      <c r="H16" s="64" t="s">
        <v>15</v>
      </c>
      <c r="I16" s="46">
        <v>12</v>
      </c>
      <c r="J16" s="46">
        <v>62</v>
      </c>
      <c r="K16" s="46">
        <v>0</v>
      </c>
      <c r="L16" s="46">
        <v>1</v>
      </c>
      <c r="M16" s="62">
        <f t="shared" si="1"/>
        <v>70.5</v>
      </c>
      <c r="N16" s="63">
        <f t="shared" si="4"/>
        <v>366.5</v>
      </c>
      <c r="O16" s="64" t="s">
        <v>8</v>
      </c>
      <c r="P16" s="46"/>
      <c r="Q16" s="46"/>
      <c r="R16" s="46"/>
      <c r="S16" s="46"/>
      <c r="T16" s="62">
        <f t="shared" si="2"/>
        <v>0</v>
      </c>
      <c r="U16" s="63">
        <f t="shared" si="5"/>
        <v>135</v>
      </c>
      <c r="W16" s="1" t="s">
        <v>63</v>
      </c>
      <c r="X16" s="81">
        <v>942</v>
      </c>
      <c r="Y16" s="1" t="s">
        <v>91</v>
      </c>
      <c r="Z16" s="81">
        <v>814</v>
      </c>
      <c r="AA16" s="1" t="s">
        <v>81</v>
      </c>
      <c r="AB16" s="81">
        <v>0</v>
      </c>
    </row>
    <row r="17" spans="1:28" ht="24" customHeight="1" x14ac:dyDescent="0.2">
      <c r="A17" s="60" t="s">
        <v>40</v>
      </c>
      <c r="B17" s="61">
        <v>20</v>
      </c>
      <c r="C17" s="61">
        <v>62</v>
      </c>
      <c r="D17" s="61">
        <v>0</v>
      </c>
      <c r="E17" s="61">
        <v>3</v>
      </c>
      <c r="F17" s="62">
        <f t="shared" si="0"/>
        <v>79.5</v>
      </c>
      <c r="G17" s="63">
        <f t="shared" si="3"/>
        <v>292</v>
      </c>
      <c r="H17" s="64" t="s">
        <v>18</v>
      </c>
      <c r="I17" s="46">
        <v>16</v>
      </c>
      <c r="J17" s="46">
        <v>53</v>
      </c>
      <c r="K17" s="46">
        <v>0</v>
      </c>
      <c r="L17" s="46">
        <v>0</v>
      </c>
      <c r="M17" s="62">
        <f t="shared" si="1"/>
        <v>61</v>
      </c>
      <c r="N17" s="63">
        <f t="shared" si="4"/>
        <v>317.5</v>
      </c>
      <c r="O17" s="64" t="s">
        <v>10</v>
      </c>
      <c r="P17" s="46"/>
      <c r="Q17" s="46"/>
      <c r="R17" s="46"/>
      <c r="S17" s="46"/>
      <c r="T17" s="62">
        <f t="shared" si="2"/>
        <v>0</v>
      </c>
      <c r="U17" s="63">
        <f t="shared" si="5"/>
        <v>0</v>
      </c>
      <c r="W17" s="1" t="s">
        <v>80</v>
      </c>
      <c r="X17" s="81">
        <v>946</v>
      </c>
      <c r="Y17" s="1" t="s">
        <v>74</v>
      </c>
      <c r="Z17" s="81">
        <v>816.5</v>
      </c>
      <c r="AA17" s="1" t="s">
        <v>84</v>
      </c>
      <c r="AB17" s="81">
        <v>0</v>
      </c>
    </row>
    <row r="18" spans="1:28" ht="24" customHeight="1" x14ac:dyDescent="0.2">
      <c r="A18" s="60" t="s">
        <v>41</v>
      </c>
      <c r="B18" s="61">
        <v>11</v>
      </c>
      <c r="C18" s="61">
        <v>66</v>
      </c>
      <c r="D18" s="61">
        <v>0</v>
      </c>
      <c r="E18" s="61">
        <v>1</v>
      </c>
      <c r="F18" s="62">
        <f t="shared" si="0"/>
        <v>74</v>
      </c>
      <c r="G18" s="63">
        <f t="shared" si="3"/>
        <v>274.5</v>
      </c>
      <c r="H18" s="64" t="s">
        <v>20</v>
      </c>
      <c r="I18" s="46">
        <v>21</v>
      </c>
      <c r="J18" s="46">
        <v>65</v>
      </c>
      <c r="K18" s="46">
        <v>0</v>
      </c>
      <c r="L18" s="46">
        <v>2</v>
      </c>
      <c r="M18" s="62">
        <f t="shared" si="1"/>
        <v>80.5</v>
      </c>
      <c r="N18" s="63">
        <f t="shared" si="4"/>
        <v>299.5</v>
      </c>
      <c r="O18" s="64" t="s">
        <v>13</v>
      </c>
      <c r="P18" s="46"/>
      <c r="Q18" s="46"/>
      <c r="R18" s="46"/>
      <c r="S18" s="46"/>
      <c r="T18" s="62">
        <f t="shared" si="2"/>
        <v>0</v>
      </c>
      <c r="U18" s="63">
        <f t="shared" si="5"/>
        <v>0</v>
      </c>
      <c r="W18" s="1" t="s">
        <v>85</v>
      </c>
      <c r="X18" s="81">
        <v>963</v>
      </c>
      <c r="Y18" s="1" t="s">
        <v>73</v>
      </c>
      <c r="Z18" s="81">
        <v>817.5</v>
      </c>
      <c r="AA18" s="1" t="s">
        <v>67</v>
      </c>
      <c r="AB18" s="81">
        <v>0</v>
      </c>
    </row>
    <row r="19" spans="1:28" ht="24" customHeight="1" thickBot="1" x14ac:dyDescent="0.25">
      <c r="A19" s="68" t="s">
        <v>42</v>
      </c>
      <c r="B19" s="69">
        <v>19</v>
      </c>
      <c r="C19" s="69">
        <v>90</v>
      </c>
      <c r="D19" s="69">
        <v>0</v>
      </c>
      <c r="E19" s="69">
        <v>8</v>
      </c>
      <c r="F19" s="70">
        <f t="shared" si="0"/>
        <v>119.5</v>
      </c>
      <c r="G19" s="71">
        <f t="shared" si="3"/>
        <v>336.5</v>
      </c>
      <c r="H19" s="72" t="s">
        <v>22</v>
      </c>
      <c r="I19" s="45">
        <v>13</v>
      </c>
      <c r="J19" s="45">
        <v>69</v>
      </c>
      <c r="K19" s="45">
        <v>0</v>
      </c>
      <c r="L19" s="45">
        <v>1</v>
      </c>
      <c r="M19" s="62">
        <f t="shared" si="1"/>
        <v>78</v>
      </c>
      <c r="N19" s="63">
        <f>M16+M17+M18+M19</f>
        <v>290</v>
      </c>
      <c r="O19" s="64" t="s">
        <v>16</v>
      </c>
      <c r="P19" s="46"/>
      <c r="Q19" s="46"/>
      <c r="R19" s="46"/>
      <c r="S19" s="46"/>
      <c r="T19" s="62">
        <f t="shared" si="2"/>
        <v>0</v>
      </c>
      <c r="U19" s="63">
        <f t="shared" si="5"/>
        <v>0</v>
      </c>
      <c r="W19" s="1" t="s">
        <v>87</v>
      </c>
      <c r="X19" s="81">
        <v>967</v>
      </c>
      <c r="Y19" s="1" t="s">
        <v>88</v>
      </c>
      <c r="Z19" s="81">
        <v>826</v>
      </c>
      <c r="AA19" s="1" t="s">
        <v>89</v>
      </c>
      <c r="AB19" s="81">
        <v>0</v>
      </c>
    </row>
    <row r="20" spans="1:28" ht="24" customHeight="1" x14ac:dyDescent="0.2">
      <c r="A20" s="64" t="s">
        <v>27</v>
      </c>
      <c r="B20" s="67">
        <v>19</v>
      </c>
      <c r="C20" s="67">
        <v>67</v>
      </c>
      <c r="D20" s="67">
        <v>0</v>
      </c>
      <c r="E20" s="67">
        <v>0</v>
      </c>
      <c r="F20" s="73">
        <f t="shared" si="0"/>
        <v>76.5</v>
      </c>
      <c r="G20" s="74"/>
      <c r="H20" s="64" t="s">
        <v>24</v>
      </c>
      <c r="I20" s="46">
        <v>24</v>
      </c>
      <c r="J20" s="46">
        <v>72</v>
      </c>
      <c r="K20" s="46">
        <v>1</v>
      </c>
      <c r="L20" s="46">
        <v>4</v>
      </c>
      <c r="M20" s="73">
        <f t="shared" si="1"/>
        <v>96</v>
      </c>
      <c r="N20" s="63">
        <f>M17+M18+M19+M20</f>
        <v>315.5</v>
      </c>
      <c r="O20" s="64" t="s">
        <v>45</v>
      </c>
      <c r="P20" s="45"/>
      <c r="Q20" s="45"/>
      <c r="R20" s="45"/>
      <c r="S20" s="45"/>
      <c r="T20" s="73">
        <f t="shared" si="2"/>
        <v>0</v>
      </c>
      <c r="U20" s="63">
        <f t="shared" si="5"/>
        <v>0</v>
      </c>
      <c r="W20" s="1"/>
      <c r="X20" s="1"/>
      <c r="Y20" s="1" t="s">
        <v>90</v>
      </c>
      <c r="Z20" s="81">
        <v>830</v>
      </c>
      <c r="AA20" s="1" t="s">
        <v>68</v>
      </c>
      <c r="AB20" s="81">
        <v>0</v>
      </c>
    </row>
    <row r="21" spans="1:28" ht="24" customHeight="1" thickBot="1" x14ac:dyDescent="0.25">
      <c r="A21" s="64" t="s">
        <v>28</v>
      </c>
      <c r="B21" s="61">
        <v>25</v>
      </c>
      <c r="C21" s="61">
        <v>73</v>
      </c>
      <c r="D21" s="61">
        <v>0</v>
      </c>
      <c r="E21" s="61">
        <v>3</v>
      </c>
      <c r="F21" s="62">
        <f t="shared" si="0"/>
        <v>93</v>
      </c>
      <c r="G21" s="75"/>
      <c r="H21" s="72" t="s">
        <v>25</v>
      </c>
      <c r="I21" s="46">
        <v>24</v>
      </c>
      <c r="J21" s="46">
        <v>101</v>
      </c>
      <c r="K21" s="46">
        <v>0</v>
      </c>
      <c r="L21" s="46">
        <v>5</v>
      </c>
      <c r="M21" s="62">
        <f t="shared" si="1"/>
        <v>125.5</v>
      </c>
      <c r="N21" s="63">
        <f>M18+M19+M20+M21</f>
        <v>380</v>
      </c>
      <c r="O21" s="68" t="s">
        <v>46</v>
      </c>
      <c r="P21" s="47"/>
      <c r="Q21" s="47"/>
      <c r="R21" s="47"/>
      <c r="S21" s="47"/>
      <c r="T21" s="70">
        <f t="shared" si="2"/>
        <v>0</v>
      </c>
      <c r="U21" s="71">
        <f t="shared" si="5"/>
        <v>0</v>
      </c>
      <c r="W21" s="1"/>
      <c r="X21" s="1"/>
      <c r="Y21" s="1" t="s">
        <v>83</v>
      </c>
      <c r="Z21" s="81">
        <v>839.5</v>
      </c>
      <c r="AA21" s="1" t="s">
        <v>70</v>
      </c>
      <c r="AB21" s="81">
        <v>0</v>
      </c>
    </row>
    <row r="22" spans="1:28" ht="24" customHeight="1" thickBot="1" x14ac:dyDescent="0.25">
      <c r="A22" s="64" t="s">
        <v>1</v>
      </c>
      <c r="B22" s="61">
        <v>20</v>
      </c>
      <c r="C22" s="61">
        <v>93</v>
      </c>
      <c r="D22" s="61">
        <v>0</v>
      </c>
      <c r="E22" s="61">
        <v>2</v>
      </c>
      <c r="F22" s="62">
        <f t="shared" si="0"/>
        <v>108</v>
      </c>
      <c r="G22" s="63"/>
      <c r="H22" s="68" t="s">
        <v>26</v>
      </c>
      <c r="I22" s="47">
        <v>31</v>
      </c>
      <c r="J22" s="47">
        <v>86</v>
      </c>
      <c r="K22" s="47">
        <v>0</v>
      </c>
      <c r="L22" s="47">
        <v>4</v>
      </c>
      <c r="M22" s="62">
        <f t="shared" si="1"/>
        <v>111.5</v>
      </c>
      <c r="N22" s="71">
        <f>M19+M20+M21+M22</f>
        <v>411</v>
      </c>
      <c r="O22" s="64"/>
      <c r="P22" s="67"/>
      <c r="Q22" s="67"/>
      <c r="R22" s="67"/>
      <c r="S22" s="67"/>
      <c r="T22" s="73"/>
      <c r="U22" s="76"/>
      <c r="W22" s="1"/>
      <c r="X22" s="1"/>
      <c r="Y22" s="1" t="s">
        <v>86</v>
      </c>
      <c r="Z22" s="81">
        <v>845.5</v>
      </c>
      <c r="AA22" s="1"/>
      <c r="AB22" s="81"/>
    </row>
    <row r="23" spans="1:28" ht="13.5" customHeight="1" x14ac:dyDescent="0.2">
      <c r="A23" s="191" t="s">
        <v>47</v>
      </c>
      <c r="B23" s="192"/>
      <c r="C23" s="197" t="s">
        <v>50</v>
      </c>
      <c r="D23" s="198"/>
      <c r="E23" s="198"/>
      <c r="F23" s="199"/>
      <c r="G23" s="89">
        <f>MAX(G13:G19)</f>
        <v>336.5</v>
      </c>
      <c r="H23" s="195" t="s">
        <v>48</v>
      </c>
      <c r="I23" s="196"/>
      <c r="J23" s="188" t="s">
        <v>50</v>
      </c>
      <c r="K23" s="189"/>
      <c r="L23" s="189"/>
      <c r="M23" s="190"/>
      <c r="N23" s="90">
        <f>MAX(N10:N22)</f>
        <v>411</v>
      </c>
      <c r="O23" s="191" t="s">
        <v>49</v>
      </c>
      <c r="P23" s="192"/>
      <c r="Q23" s="197" t="s">
        <v>50</v>
      </c>
      <c r="R23" s="198"/>
      <c r="S23" s="198"/>
      <c r="T23" s="199"/>
      <c r="U23" s="89">
        <f>MAX(U13:U21)</f>
        <v>455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93"/>
      <c r="B24" s="194"/>
      <c r="C24" s="83" t="s">
        <v>71</v>
      </c>
      <c r="D24" s="86"/>
      <c r="E24" s="86"/>
      <c r="F24" s="87" t="s">
        <v>87</v>
      </c>
      <c r="G24" s="88"/>
      <c r="H24" s="193"/>
      <c r="I24" s="194"/>
      <c r="J24" s="83" t="s">
        <v>71</v>
      </c>
      <c r="K24" s="86"/>
      <c r="L24" s="86"/>
      <c r="M24" s="87" t="s">
        <v>91</v>
      </c>
      <c r="N24" s="88"/>
      <c r="O24" s="193"/>
      <c r="P24" s="194"/>
      <c r="Q24" s="83" t="s">
        <v>71</v>
      </c>
      <c r="R24" s="86"/>
      <c r="S24" s="86"/>
      <c r="T24" s="87" t="s">
        <v>75</v>
      </c>
      <c r="U24" s="88"/>
      <c r="W24" s="1"/>
      <c r="X24" s="1"/>
      <c r="Y24" s="91" t="s">
        <v>71</v>
      </c>
      <c r="Z24" s="1"/>
      <c r="AA24" s="1"/>
      <c r="AB24" s="1"/>
    </row>
    <row r="25" spans="1:28" ht="6.75" customHeight="1" x14ac:dyDescent="0.2">
      <c r="A25" s="77"/>
      <c r="B25" s="78"/>
      <c r="C25" s="78"/>
      <c r="D25" s="78"/>
      <c r="E25" s="78"/>
      <c r="F25" s="78"/>
      <c r="G25" s="79"/>
      <c r="H25" s="77"/>
      <c r="I25" s="80"/>
      <c r="J25" s="80"/>
      <c r="K25" s="78"/>
      <c r="L25" s="78"/>
      <c r="M25" s="78"/>
      <c r="N25" s="79"/>
      <c r="O25" s="77"/>
      <c r="P25" s="78"/>
      <c r="Q25" s="78"/>
      <c r="R25" s="78"/>
      <c r="S25" s="78"/>
      <c r="T25" s="78"/>
      <c r="U25" s="79"/>
    </row>
    <row r="26" spans="1:28" x14ac:dyDescent="0.2">
      <c r="A26" s="170" t="s">
        <v>51</v>
      </c>
      <c r="B26" s="170"/>
      <c r="C26" s="170"/>
      <c r="D26" s="170"/>
      <c r="E26" s="170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N13" sqref="N13"/>
    </sheetView>
  </sheetViews>
  <sheetFormatPr baseColWidth="10" defaultColWidth="11.5703125" defaultRowHeight="12.75" x14ac:dyDescent="0.2"/>
  <cols>
    <col min="1" max="1" width="6.42578125" style="1" customWidth="1"/>
    <col min="2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4" t="s">
        <v>38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4"/>
      <c r="S2" s="174"/>
      <c r="T2" s="174"/>
      <c r="U2" s="174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1" t="s">
        <v>54</v>
      </c>
      <c r="B4" s="171"/>
      <c r="C4" s="171"/>
      <c r="D4" s="26"/>
      <c r="E4" s="176" t="str">
        <f>'G-4 DIR 59C'!E4:H4</f>
        <v>DE OBRA</v>
      </c>
      <c r="F4" s="176"/>
      <c r="G4" s="176"/>
      <c r="H4" s="176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72" t="s">
        <v>56</v>
      </c>
      <c r="B5" s="172"/>
      <c r="C5" s="172"/>
      <c r="D5" s="176" t="s">
        <v>155</v>
      </c>
      <c r="E5" s="176"/>
      <c r="F5" s="176"/>
      <c r="G5" s="176"/>
      <c r="H5" s="176"/>
      <c r="I5" s="172" t="s">
        <v>53</v>
      </c>
      <c r="J5" s="172"/>
      <c r="K5" s="172"/>
      <c r="L5" s="177">
        <v>8264</v>
      </c>
      <c r="M5" s="177"/>
      <c r="N5" s="177"/>
      <c r="O5" s="12"/>
      <c r="P5" s="172" t="s">
        <v>57</v>
      </c>
      <c r="Q5" s="172"/>
      <c r="R5" s="172"/>
      <c r="S5" s="175" t="s">
        <v>92</v>
      </c>
      <c r="T5" s="175"/>
      <c r="U5" s="175"/>
    </row>
    <row r="6" spans="1:28" ht="12.75" customHeight="1" x14ac:dyDescent="0.2">
      <c r="A6" s="172" t="s">
        <v>55</v>
      </c>
      <c r="B6" s="172"/>
      <c r="C6" s="172"/>
      <c r="D6" s="173" t="s">
        <v>154</v>
      </c>
      <c r="E6" s="173"/>
      <c r="F6" s="173"/>
      <c r="G6" s="173"/>
      <c r="H6" s="173"/>
      <c r="I6" s="172" t="s">
        <v>59</v>
      </c>
      <c r="J6" s="172"/>
      <c r="K6" s="172"/>
      <c r="L6" s="178">
        <v>1</v>
      </c>
      <c r="M6" s="178"/>
      <c r="N6" s="178"/>
      <c r="O6" s="42"/>
      <c r="P6" s="172" t="s">
        <v>58</v>
      </c>
      <c r="Q6" s="172"/>
      <c r="R6" s="172"/>
      <c r="S6" s="186">
        <f>'G-4 DIR 59C'!S6:U6</f>
        <v>44215</v>
      </c>
      <c r="T6" s="186"/>
      <c r="U6" s="186"/>
    </row>
    <row r="7" spans="1:28" ht="7.5" customHeight="1" x14ac:dyDescent="0.2">
      <c r="A7" s="13"/>
      <c r="B7" s="11"/>
      <c r="C7" s="11"/>
      <c r="D7" s="11"/>
      <c r="E7" s="185"/>
      <c r="F7" s="185"/>
      <c r="G7" s="185"/>
      <c r="H7" s="185"/>
      <c r="I7" s="185"/>
      <c r="J7" s="185"/>
      <c r="K7" s="18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79" t="s">
        <v>36</v>
      </c>
      <c r="B8" s="182" t="s">
        <v>34</v>
      </c>
      <c r="C8" s="183"/>
      <c r="D8" s="183"/>
      <c r="E8" s="184"/>
      <c r="F8" s="179" t="s">
        <v>35</v>
      </c>
      <c r="G8" s="179" t="s">
        <v>37</v>
      </c>
      <c r="H8" s="179" t="s">
        <v>36</v>
      </c>
      <c r="I8" s="182" t="s">
        <v>34</v>
      </c>
      <c r="J8" s="183"/>
      <c r="K8" s="183"/>
      <c r="L8" s="184"/>
      <c r="M8" s="179" t="s">
        <v>35</v>
      </c>
      <c r="N8" s="179" t="s">
        <v>37</v>
      </c>
      <c r="O8" s="179" t="s">
        <v>36</v>
      </c>
      <c r="P8" s="182" t="s">
        <v>34</v>
      </c>
      <c r="Q8" s="183"/>
      <c r="R8" s="183"/>
      <c r="S8" s="184"/>
      <c r="T8" s="179" t="s">
        <v>35</v>
      </c>
      <c r="U8" s="179" t="s">
        <v>37</v>
      </c>
    </row>
    <row r="9" spans="1:28" ht="12" customHeight="1" x14ac:dyDescent="0.2">
      <c r="A9" s="181"/>
      <c r="B9" s="15" t="s">
        <v>52</v>
      </c>
      <c r="C9" s="15" t="s">
        <v>0</v>
      </c>
      <c r="D9" s="15" t="s">
        <v>2</v>
      </c>
      <c r="E9" s="16" t="s">
        <v>3</v>
      </c>
      <c r="F9" s="181"/>
      <c r="G9" s="181"/>
      <c r="H9" s="181"/>
      <c r="I9" s="17" t="s">
        <v>52</v>
      </c>
      <c r="J9" s="17" t="s">
        <v>0</v>
      </c>
      <c r="K9" s="15" t="s">
        <v>2</v>
      </c>
      <c r="L9" s="16" t="s">
        <v>3</v>
      </c>
      <c r="M9" s="181"/>
      <c r="N9" s="181"/>
      <c r="O9" s="181"/>
      <c r="P9" s="17" t="s">
        <v>52</v>
      </c>
      <c r="Q9" s="17" t="s">
        <v>0</v>
      </c>
      <c r="R9" s="15" t="s">
        <v>2</v>
      </c>
      <c r="S9" s="16" t="s">
        <v>3</v>
      </c>
      <c r="T9" s="181"/>
      <c r="U9" s="181"/>
    </row>
    <row r="10" spans="1:28" ht="24" customHeight="1" x14ac:dyDescent="0.2">
      <c r="A10" s="18" t="s">
        <v>11</v>
      </c>
      <c r="B10" s="46">
        <v>16</v>
      </c>
      <c r="C10" s="46">
        <v>93</v>
      </c>
      <c r="D10" s="46">
        <v>10</v>
      </c>
      <c r="E10" s="46">
        <v>1</v>
      </c>
      <c r="F10" s="62">
        <f>B10*0.5+C10*1+D10*2+E10*2.5</f>
        <v>123.5</v>
      </c>
      <c r="G10" s="2"/>
      <c r="H10" s="19" t="s">
        <v>4</v>
      </c>
      <c r="I10" s="46">
        <v>35</v>
      </c>
      <c r="J10" s="46">
        <v>114</v>
      </c>
      <c r="K10" s="46">
        <v>14</v>
      </c>
      <c r="L10" s="46">
        <v>1</v>
      </c>
      <c r="M10" s="6">
        <f>I10*0.5+J10*1+K10*2+L10*2.5</f>
        <v>162</v>
      </c>
      <c r="N10" s="9">
        <f>F20+F21+F22+M10</f>
        <v>540.5</v>
      </c>
      <c r="O10" s="19" t="s">
        <v>43</v>
      </c>
      <c r="P10" s="46">
        <v>29</v>
      </c>
      <c r="Q10" s="46">
        <v>112</v>
      </c>
      <c r="R10" s="46">
        <v>15</v>
      </c>
      <c r="S10" s="46">
        <v>2</v>
      </c>
      <c r="T10" s="6">
        <f>P10*0.5+Q10*1+R10*2+S10*2.5</f>
        <v>161.5</v>
      </c>
      <c r="U10" s="10"/>
      <c r="W10" s="1"/>
      <c r="X10" s="1"/>
      <c r="Y10" s="1" t="s">
        <v>83</v>
      </c>
      <c r="Z10" s="81">
        <v>929.5</v>
      </c>
      <c r="AA10" s="1"/>
      <c r="AB10" s="1"/>
    </row>
    <row r="11" spans="1:28" ht="24" customHeight="1" x14ac:dyDescent="0.2">
      <c r="A11" s="18" t="s">
        <v>14</v>
      </c>
      <c r="B11" s="46">
        <v>19</v>
      </c>
      <c r="C11" s="46">
        <v>121</v>
      </c>
      <c r="D11" s="46">
        <v>12</v>
      </c>
      <c r="E11" s="46">
        <v>1</v>
      </c>
      <c r="F11" s="6">
        <f t="shared" ref="F11:F22" si="0">B11*0.5+C11*1+D11*2+E11*2.5</f>
        <v>157</v>
      </c>
      <c r="G11" s="2"/>
      <c r="H11" s="19" t="s">
        <v>5</v>
      </c>
      <c r="I11" s="46">
        <v>23</v>
      </c>
      <c r="J11" s="46">
        <v>138</v>
      </c>
      <c r="K11" s="46">
        <v>15</v>
      </c>
      <c r="L11" s="46">
        <v>3</v>
      </c>
      <c r="M11" s="6">
        <f t="shared" ref="M11:M22" si="1">I11*0.5+J11*1+K11*2+L11*2.5</f>
        <v>187</v>
      </c>
      <c r="N11" s="9">
        <f>F21+F22+M10+M11</f>
        <v>620</v>
      </c>
      <c r="O11" s="19" t="s">
        <v>44</v>
      </c>
      <c r="P11" s="46">
        <v>23</v>
      </c>
      <c r="Q11" s="46">
        <v>129</v>
      </c>
      <c r="R11" s="46">
        <v>14</v>
      </c>
      <c r="S11" s="46">
        <v>5</v>
      </c>
      <c r="T11" s="6">
        <f t="shared" ref="T11:T21" si="2">P11*0.5+Q11*1+R11*2+S11*2.5</f>
        <v>181</v>
      </c>
      <c r="U11" s="2"/>
      <c r="W11" s="1"/>
      <c r="X11" s="1"/>
      <c r="Y11" s="1" t="s">
        <v>65</v>
      </c>
      <c r="Z11" s="81">
        <v>932.5</v>
      </c>
      <c r="AA11" s="1"/>
      <c r="AB11" s="1"/>
    </row>
    <row r="12" spans="1:28" ht="24" customHeight="1" x14ac:dyDescent="0.2">
      <c r="A12" s="18" t="s">
        <v>17</v>
      </c>
      <c r="B12" s="46">
        <v>14</v>
      </c>
      <c r="C12" s="46">
        <v>110</v>
      </c>
      <c r="D12" s="46">
        <v>14</v>
      </c>
      <c r="E12" s="46">
        <v>1</v>
      </c>
      <c r="F12" s="6">
        <f t="shared" si="0"/>
        <v>147.5</v>
      </c>
      <c r="G12" s="2"/>
      <c r="H12" s="19" t="s">
        <v>6</v>
      </c>
      <c r="I12" s="46">
        <v>25</v>
      </c>
      <c r="J12" s="46">
        <v>108</v>
      </c>
      <c r="K12" s="46">
        <v>7</v>
      </c>
      <c r="L12" s="46">
        <v>1</v>
      </c>
      <c r="M12" s="6">
        <f t="shared" si="1"/>
        <v>137</v>
      </c>
      <c r="N12" s="2">
        <f>F22+M10+M11+M12</f>
        <v>608</v>
      </c>
      <c r="O12" s="19" t="s">
        <v>32</v>
      </c>
      <c r="P12" s="46">
        <v>24</v>
      </c>
      <c r="Q12" s="46">
        <v>114</v>
      </c>
      <c r="R12" s="46">
        <v>16</v>
      </c>
      <c r="S12" s="46">
        <v>4</v>
      </c>
      <c r="T12" s="6">
        <f t="shared" si="2"/>
        <v>168</v>
      </c>
      <c r="U12" s="2"/>
      <c r="W12" s="1"/>
      <c r="X12" s="1"/>
      <c r="Y12" s="1" t="s">
        <v>66</v>
      </c>
      <c r="Z12" s="81">
        <v>944.5</v>
      </c>
      <c r="AA12" s="1"/>
      <c r="AB12" s="1"/>
    </row>
    <row r="13" spans="1:28" ht="24" customHeight="1" x14ac:dyDescent="0.2">
      <c r="A13" s="18" t="s">
        <v>19</v>
      </c>
      <c r="B13" s="46">
        <v>18</v>
      </c>
      <c r="C13" s="46">
        <v>118</v>
      </c>
      <c r="D13" s="46">
        <v>9</v>
      </c>
      <c r="E13" s="46">
        <v>1</v>
      </c>
      <c r="F13" s="6">
        <f t="shared" si="0"/>
        <v>147.5</v>
      </c>
      <c r="G13" s="2">
        <f>F10+F11+F12+F13</f>
        <v>575.5</v>
      </c>
      <c r="H13" s="19" t="s">
        <v>7</v>
      </c>
      <c r="I13" s="46">
        <v>25</v>
      </c>
      <c r="J13" s="46">
        <v>94</v>
      </c>
      <c r="K13" s="46">
        <v>13</v>
      </c>
      <c r="L13" s="46">
        <v>2</v>
      </c>
      <c r="M13" s="6">
        <f t="shared" si="1"/>
        <v>137.5</v>
      </c>
      <c r="N13" s="2">
        <f t="shared" ref="N13:N18" si="3">M10+M11+M12+M13</f>
        <v>623.5</v>
      </c>
      <c r="O13" s="19" t="s">
        <v>33</v>
      </c>
      <c r="P13" s="46">
        <v>22</v>
      </c>
      <c r="Q13" s="46">
        <v>99</v>
      </c>
      <c r="R13" s="46">
        <v>14</v>
      </c>
      <c r="S13" s="46">
        <v>1</v>
      </c>
      <c r="T13" s="6">
        <f t="shared" si="2"/>
        <v>140.5</v>
      </c>
      <c r="U13" s="2">
        <f t="shared" ref="U13:U21" si="4">T10+T11+T12+T13</f>
        <v>651</v>
      </c>
      <c r="W13" s="1" t="s">
        <v>87</v>
      </c>
      <c r="X13" s="81">
        <v>1077.5</v>
      </c>
      <c r="Y13" s="1" t="s">
        <v>78</v>
      </c>
      <c r="Z13" s="81">
        <v>950</v>
      </c>
      <c r="AA13" s="1" t="s">
        <v>75</v>
      </c>
      <c r="AB13" s="81">
        <v>0</v>
      </c>
    </row>
    <row r="14" spans="1:28" ht="24" customHeight="1" x14ac:dyDescent="0.2">
      <c r="A14" s="18" t="s">
        <v>21</v>
      </c>
      <c r="B14" s="46">
        <v>25</v>
      </c>
      <c r="C14" s="46">
        <v>104</v>
      </c>
      <c r="D14" s="46">
        <v>10</v>
      </c>
      <c r="E14" s="46">
        <v>2</v>
      </c>
      <c r="F14" s="6">
        <f t="shared" si="0"/>
        <v>141.5</v>
      </c>
      <c r="G14" s="2">
        <f t="shared" ref="G14:G19" si="5">F11+F12+F13+F14</f>
        <v>593.5</v>
      </c>
      <c r="H14" s="19" t="s">
        <v>9</v>
      </c>
      <c r="I14" s="46">
        <v>20</v>
      </c>
      <c r="J14" s="46">
        <v>89</v>
      </c>
      <c r="K14" s="46">
        <v>12</v>
      </c>
      <c r="L14" s="46">
        <v>2</v>
      </c>
      <c r="M14" s="6">
        <f t="shared" si="1"/>
        <v>128</v>
      </c>
      <c r="N14" s="2">
        <f t="shared" si="3"/>
        <v>589.5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4"/>
        <v>489.5</v>
      </c>
      <c r="W14" s="1" t="s">
        <v>85</v>
      </c>
      <c r="X14" s="81">
        <v>1084</v>
      </c>
      <c r="Y14" s="1" t="s">
        <v>73</v>
      </c>
      <c r="Z14" s="81">
        <v>986</v>
      </c>
      <c r="AA14" s="1" t="s">
        <v>76</v>
      </c>
      <c r="AB14" s="81">
        <v>0</v>
      </c>
    </row>
    <row r="15" spans="1:28" ht="24" customHeight="1" x14ac:dyDescent="0.2">
      <c r="A15" s="18" t="s">
        <v>23</v>
      </c>
      <c r="B15" s="46">
        <v>18</v>
      </c>
      <c r="C15" s="46">
        <v>91</v>
      </c>
      <c r="D15" s="46">
        <v>14</v>
      </c>
      <c r="E15" s="46">
        <v>4</v>
      </c>
      <c r="F15" s="6">
        <f t="shared" si="0"/>
        <v>138</v>
      </c>
      <c r="G15" s="2">
        <f t="shared" si="5"/>
        <v>574.5</v>
      </c>
      <c r="H15" s="19" t="s">
        <v>12</v>
      </c>
      <c r="I15" s="46">
        <v>22</v>
      </c>
      <c r="J15" s="46">
        <v>75</v>
      </c>
      <c r="K15" s="46">
        <v>10</v>
      </c>
      <c r="L15" s="46">
        <v>2</v>
      </c>
      <c r="M15" s="6">
        <f t="shared" si="1"/>
        <v>111</v>
      </c>
      <c r="N15" s="2">
        <f t="shared" si="3"/>
        <v>513.5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4"/>
        <v>308.5</v>
      </c>
      <c r="W15" s="1" t="s">
        <v>82</v>
      </c>
      <c r="X15" s="81">
        <v>1088</v>
      </c>
      <c r="Y15" s="1" t="s">
        <v>62</v>
      </c>
      <c r="Z15" s="81">
        <v>1007</v>
      </c>
      <c r="AA15" s="1" t="s">
        <v>79</v>
      </c>
      <c r="AB15" s="81">
        <v>0</v>
      </c>
    </row>
    <row r="16" spans="1:28" ht="24" customHeight="1" x14ac:dyDescent="0.2">
      <c r="A16" s="18" t="s">
        <v>39</v>
      </c>
      <c r="B16" s="46">
        <v>22</v>
      </c>
      <c r="C16" s="46">
        <v>83</v>
      </c>
      <c r="D16" s="46">
        <v>12</v>
      </c>
      <c r="E16" s="46">
        <v>1</v>
      </c>
      <c r="F16" s="6">
        <f t="shared" si="0"/>
        <v>120.5</v>
      </c>
      <c r="G16" s="2">
        <f t="shared" si="5"/>
        <v>547.5</v>
      </c>
      <c r="H16" s="19" t="s">
        <v>15</v>
      </c>
      <c r="I16" s="46">
        <v>18</v>
      </c>
      <c r="J16" s="46">
        <v>68</v>
      </c>
      <c r="K16" s="46">
        <v>15</v>
      </c>
      <c r="L16" s="46">
        <v>1</v>
      </c>
      <c r="M16" s="6">
        <f t="shared" si="1"/>
        <v>109.5</v>
      </c>
      <c r="N16" s="2">
        <f t="shared" si="3"/>
        <v>486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4"/>
        <v>140.5</v>
      </c>
      <c r="W16" s="1" t="s">
        <v>80</v>
      </c>
      <c r="X16" s="81">
        <v>1121.5</v>
      </c>
      <c r="Y16" s="1" t="s">
        <v>74</v>
      </c>
      <c r="Z16" s="81">
        <v>1015.5</v>
      </c>
      <c r="AA16" s="1" t="s">
        <v>81</v>
      </c>
      <c r="AB16" s="81">
        <v>0</v>
      </c>
    </row>
    <row r="17" spans="1:28" ht="24" customHeight="1" x14ac:dyDescent="0.2">
      <c r="A17" s="18" t="s">
        <v>40</v>
      </c>
      <c r="B17" s="46">
        <v>17</v>
      </c>
      <c r="C17" s="46">
        <v>109</v>
      </c>
      <c r="D17" s="46">
        <v>10</v>
      </c>
      <c r="E17" s="46">
        <v>2</v>
      </c>
      <c r="F17" s="6">
        <f t="shared" si="0"/>
        <v>142.5</v>
      </c>
      <c r="G17" s="2">
        <f t="shared" si="5"/>
        <v>542.5</v>
      </c>
      <c r="H17" s="19" t="s">
        <v>18</v>
      </c>
      <c r="I17" s="46">
        <v>18</v>
      </c>
      <c r="J17" s="46">
        <v>67</v>
      </c>
      <c r="K17" s="46">
        <v>8</v>
      </c>
      <c r="L17" s="46">
        <v>0</v>
      </c>
      <c r="M17" s="6">
        <f t="shared" si="1"/>
        <v>92</v>
      </c>
      <c r="N17" s="2">
        <f t="shared" si="3"/>
        <v>440.5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4"/>
        <v>0</v>
      </c>
      <c r="W17" s="1" t="s">
        <v>77</v>
      </c>
      <c r="X17" s="81">
        <v>1162.5</v>
      </c>
      <c r="Y17" s="1" t="s">
        <v>72</v>
      </c>
      <c r="Z17" s="81">
        <v>1028.5</v>
      </c>
      <c r="AA17" s="1" t="s">
        <v>84</v>
      </c>
      <c r="AB17" s="81">
        <v>0</v>
      </c>
    </row>
    <row r="18" spans="1:28" ht="24" customHeight="1" x14ac:dyDescent="0.2">
      <c r="A18" s="18" t="s">
        <v>41</v>
      </c>
      <c r="B18" s="46">
        <v>12</v>
      </c>
      <c r="C18" s="46">
        <v>97</v>
      </c>
      <c r="D18" s="46">
        <v>12</v>
      </c>
      <c r="E18" s="46">
        <v>2</v>
      </c>
      <c r="F18" s="6">
        <f t="shared" si="0"/>
        <v>132</v>
      </c>
      <c r="G18" s="2">
        <f t="shared" si="5"/>
        <v>533</v>
      </c>
      <c r="H18" s="19" t="s">
        <v>20</v>
      </c>
      <c r="I18" s="46">
        <v>23</v>
      </c>
      <c r="J18" s="46">
        <v>94</v>
      </c>
      <c r="K18" s="46">
        <v>12</v>
      </c>
      <c r="L18" s="46">
        <v>3</v>
      </c>
      <c r="M18" s="6">
        <f t="shared" si="1"/>
        <v>137</v>
      </c>
      <c r="N18" s="2">
        <f t="shared" si="3"/>
        <v>449.5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4"/>
        <v>0</v>
      </c>
      <c r="W18" s="1" t="s">
        <v>64</v>
      </c>
      <c r="X18" s="81">
        <v>1171</v>
      </c>
      <c r="Y18" s="1" t="s">
        <v>86</v>
      </c>
      <c r="Z18" s="81">
        <v>1031</v>
      </c>
      <c r="AA18" s="1" t="s">
        <v>67</v>
      </c>
      <c r="AB18" s="81">
        <v>0</v>
      </c>
    </row>
    <row r="19" spans="1:28" ht="24" customHeight="1" thickBot="1" x14ac:dyDescent="0.25">
      <c r="A19" s="21" t="s">
        <v>42</v>
      </c>
      <c r="B19" s="47">
        <v>31</v>
      </c>
      <c r="C19" s="47">
        <v>100</v>
      </c>
      <c r="D19" s="47">
        <v>16</v>
      </c>
      <c r="E19" s="47">
        <v>3</v>
      </c>
      <c r="F19" s="7">
        <f t="shared" si="0"/>
        <v>155</v>
      </c>
      <c r="G19" s="3">
        <f t="shared" si="5"/>
        <v>550</v>
      </c>
      <c r="H19" s="20" t="s">
        <v>22</v>
      </c>
      <c r="I19" s="45">
        <v>26</v>
      </c>
      <c r="J19" s="45">
        <v>115</v>
      </c>
      <c r="K19" s="45">
        <v>11</v>
      </c>
      <c r="L19" s="45">
        <v>6</v>
      </c>
      <c r="M19" s="6">
        <f t="shared" si="1"/>
        <v>165</v>
      </c>
      <c r="N19" s="2">
        <f>M16+M17+M18+M19</f>
        <v>503.5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4"/>
        <v>0</v>
      </c>
      <c r="W19" s="1" t="s">
        <v>63</v>
      </c>
      <c r="X19" s="81">
        <v>1205.5</v>
      </c>
      <c r="Y19" s="1" t="s">
        <v>88</v>
      </c>
      <c r="Z19" s="81">
        <v>1036.5</v>
      </c>
      <c r="AA19" s="1" t="s">
        <v>89</v>
      </c>
      <c r="AB19" s="81">
        <v>0</v>
      </c>
    </row>
    <row r="20" spans="1:28" ht="24" customHeight="1" x14ac:dyDescent="0.2">
      <c r="A20" s="19" t="s">
        <v>27</v>
      </c>
      <c r="B20" s="45">
        <v>14</v>
      </c>
      <c r="C20" s="45">
        <v>72</v>
      </c>
      <c r="D20" s="45">
        <v>13</v>
      </c>
      <c r="E20" s="45">
        <v>1</v>
      </c>
      <c r="F20" s="8">
        <f t="shared" si="0"/>
        <v>107.5</v>
      </c>
      <c r="G20" s="35"/>
      <c r="H20" s="19" t="s">
        <v>24</v>
      </c>
      <c r="I20" s="46">
        <v>18</v>
      </c>
      <c r="J20" s="46">
        <v>97</v>
      </c>
      <c r="K20" s="46">
        <v>12</v>
      </c>
      <c r="L20" s="46">
        <v>3</v>
      </c>
      <c r="M20" s="8">
        <f t="shared" si="1"/>
        <v>137.5</v>
      </c>
      <c r="N20" s="2">
        <f>M17+M18+M19+M20</f>
        <v>531.5</v>
      </c>
      <c r="O20" s="19" t="s">
        <v>45</v>
      </c>
      <c r="P20" s="45"/>
      <c r="Q20" s="45"/>
      <c r="R20" s="45"/>
      <c r="S20" s="45"/>
      <c r="T20" s="8">
        <f t="shared" si="2"/>
        <v>0</v>
      </c>
      <c r="U20" s="2">
        <f t="shared" si="4"/>
        <v>0</v>
      </c>
      <c r="W20" s="1"/>
      <c r="X20" s="1"/>
      <c r="Y20" s="1" t="s">
        <v>90</v>
      </c>
      <c r="Z20" s="81">
        <v>1058.5</v>
      </c>
      <c r="AA20" s="1" t="s">
        <v>68</v>
      </c>
      <c r="AB20" s="81">
        <v>0</v>
      </c>
    </row>
    <row r="21" spans="1:28" ht="24" customHeight="1" thickBot="1" x14ac:dyDescent="0.25">
      <c r="A21" s="19" t="s">
        <v>28</v>
      </c>
      <c r="B21" s="46">
        <v>20</v>
      </c>
      <c r="C21" s="46">
        <v>111</v>
      </c>
      <c r="D21" s="46">
        <v>9</v>
      </c>
      <c r="E21" s="46">
        <v>4</v>
      </c>
      <c r="F21" s="6">
        <f t="shared" si="0"/>
        <v>149</v>
      </c>
      <c r="G21" s="36"/>
      <c r="H21" s="20" t="s">
        <v>25</v>
      </c>
      <c r="I21" s="46">
        <v>22</v>
      </c>
      <c r="J21" s="46">
        <v>96</v>
      </c>
      <c r="K21" s="46">
        <v>13</v>
      </c>
      <c r="L21" s="46">
        <v>2</v>
      </c>
      <c r="M21" s="6">
        <f t="shared" si="1"/>
        <v>138</v>
      </c>
      <c r="N21" s="2">
        <f>M18+M19+M20+M21</f>
        <v>577.5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4"/>
        <v>0</v>
      </c>
      <c r="W21" s="1"/>
      <c r="X21" s="1"/>
      <c r="Y21" s="1" t="s">
        <v>69</v>
      </c>
      <c r="Z21" s="81">
        <v>1091.5</v>
      </c>
      <c r="AA21" s="1" t="s">
        <v>70</v>
      </c>
      <c r="AB21" s="81">
        <v>0</v>
      </c>
    </row>
    <row r="22" spans="1:28" ht="24" customHeight="1" thickBot="1" x14ac:dyDescent="0.25">
      <c r="A22" s="19" t="s">
        <v>1</v>
      </c>
      <c r="B22" s="46">
        <v>24</v>
      </c>
      <c r="C22" s="46">
        <v>90</v>
      </c>
      <c r="D22" s="46">
        <v>10</v>
      </c>
      <c r="E22" s="46">
        <v>0</v>
      </c>
      <c r="F22" s="6">
        <f t="shared" si="0"/>
        <v>122</v>
      </c>
      <c r="G22" s="2"/>
      <c r="H22" s="21" t="s">
        <v>26</v>
      </c>
      <c r="I22" s="47">
        <v>25</v>
      </c>
      <c r="J22" s="47">
        <v>95</v>
      </c>
      <c r="K22" s="47">
        <v>9</v>
      </c>
      <c r="L22" s="47">
        <v>1</v>
      </c>
      <c r="M22" s="6">
        <f t="shared" si="1"/>
        <v>128</v>
      </c>
      <c r="N22" s="3">
        <f>M19+M20+M21+M22</f>
        <v>568.5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91</v>
      </c>
      <c r="Z22" s="81">
        <v>1132</v>
      </c>
      <c r="AA22" s="1"/>
      <c r="AB22" s="81"/>
    </row>
    <row r="23" spans="1:28" ht="13.5" customHeight="1" x14ac:dyDescent="0.2">
      <c r="A23" s="161" t="s">
        <v>47</v>
      </c>
      <c r="B23" s="162"/>
      <c r="C23" s="167" t="s">
        <v>50</v>
      </c>
      <c r="D23" s="168"/>
      <c r="E23" s="168"/>
      <c r="F23" s="169"/>
      <c r="G23" s="84">
        <f>MAX(G13:G19)</f>
        <v>593.5</v>
      </c>
      <c r="H23" s="165" t="s">
        <v>48</v>
      </c>
      <c r="I23" s="166"/>
      <c r="J23" s="158" t="s">
        <v>50</v>
      </c>
      <c r="K23" s="159"/>
      <c r="L23" s="159"/>
      <c r="M23" s="160"/>
      <c r="N23" s="85">
        <f>MAX(N10:N22)</f>
        <v>623.5</v>
      </c>
      <c r="O23" s="161" t="s">
        <v>49</v>
      </c>
      <c r="P23" s="162"/>
      <c r="Q23" s="167" t="s">
        <v>50</v>
      </c>
      <c r="R23" s="168"/>
      <c r="S23" s="168"/>
      <c r="T23" s="169"/>
      <c r="U23" s="84">
        <f>MAX(U13:U21)</f>
        <v>651</v>
      </c>
      <c r="W23" s="1"/>
      <c r="X23" s="1"/>
      <c r="Y23" s="1"/>
      <c r="Z23" s="1"/>
      <c r="AA23" s="1"/>
      <c r="AB23" s="1"/>
    </row>
    <row r="24" spans="1:28" ht="13.5" customHeight="1" x14ac:dyDescent="0.2">
      <c r="A24" s="163"/>
      <c r="B24" s="164"/>
      <c r="C24" s="82" t="s">
        <v>71</v>
      </c>
      <c r="D24" s="86"/>
      <c r="E24" s="86"/>
      <c r="F24" s="87" t="s">
        <v>64</v>
      </c>
      <c r="G24" s="88"/>
      <c r="H24" s="163"/>
      <c r="I24" s="164"/>
      <c r="J24" s="82" t="s">
        <v>71</v>
      </c>
      <c r="K24" s="86"/>
      <c r="L24" s="86"/>
      <c r="M24" s="87" t="s">
        <v>74</v>
      </c>
      <c r="N24" s="88"/>
      <c r="O24" s="163"/>
      <c r="P24" s="164"/>
      <c r="Q24" s="82" t="s">
        <v>71</v>
      </c>
      <c r="R24" s="86"/>
      <c r="S24" s="86"/>
      <c r="T24" s="87" t="s">
        <v>75</v>
      </c>
      <c r="U24" s="88"/>
      <c r="W24" s="1"/>
      <c r="X24" s="1"/>
      <c r="Y24" s="91" t="s">
        <v>71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0" t="s">
        <v>51</v>
      </c>
      <c r="B26" s="170"/>
      <c r="C26" s="170"/>
      <c r="D26" s="170"/>
      <c r="E26" s="170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Q23:T23"/>
    <mergeCell ref="J23:M23"/>
    <mergeCell ref="O8:O9"/>
    <mergeCell ref="N8:N9"/>
    <mergeCell ref="H8:H9"/>
    <mergeCell ref="H23:I24"/>
    <mergeCell ref="O23:P24"/>
    <mergeCell ref="A26:E26"/>
    <mergeCell ref="B8:E8"/>
    <mergeCell ref="G8:G9"/>
    <mergeCell ref="F8:F9"/>
    <mergeCell ref="A23:B24"/>
    <mergeCell ref="C23:F23"/>
    <mergeCell ref="A8:A9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0" zoomScaleNormal="100" workbookViewId="0">
      <selection activeCell="W21" sqref="W21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74" t="s">
        <v>61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174"/>
      <c r="Q3" s="174"/>
      <c r="R3" s="174"/>
      <c r="S3" s="174"/>
      <c r="T3" s="174"/>
      <c r="U3" s="174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71" t="s">
        <v>54</v>
      </c>
      <c r="B5" s="171"/>
      <c r="C5" s="171"/>
      <c r="D5" s="26"/>
      <c r="E5" s="176" t="str">
        <f>'G-4 DIR 59C'!E4:H4</f>
        <v>DE OBRA</v>
      </c>
      <c r="F5" s="176"/>
      <c r="G5" s="176"/>
      <c r="H5" s="176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72" t="s">
        <v>56</v>
      </c>
      <c r="B6" s="172"/>
      <c r="C6" s="172"/>
      <c r="D6" s="176" t="str">
        <f>'G-4 DIR 59C'!D5:H5</f>
        <v>CL 82 - CR 59C DIRECTO</v>
      </c>
      <c r="E6" s="176"/>
      <c r="F6" s="176"/>
      <c r="G6" s="176"/>
      <c r="H6" s="176"/>
      <c r="I6" s="172" t="s">
        <v>53</v>
      </c>
      <c r="J6" s="172"/>
      <c r="K6" s="172"/>
      <c r="L6" s="177" t="str">
        <f>'G-4 DIR 59C'!L5:N5</f>
        <v>8259C</v>
      </c>
      <c r="M6" s="177"/>
      <c r="N6" s="177"/>
      <c r="O6" s="12"/>
      <c r="P6" s="172" t="s">
        <v>58</v>
      </c>
      <c r="Q6" s="172"/>
      <c r="R6" s="172"/>
      <c r="S6" s="212">
        <f>'G-4 DIR 59C'!S6:U6</f>
        <v>44215</v>
      </c>
      <c r="T6" s="212"/>
      <c r="U6" s="212"/>
    </row>
    <row r="7" spans="1:28" ht="7.5" customHeight="1" x14ac:dyDescent="0.2">
      <c r="A7" s="13"/>
      <c r="B7" s="11"/>
      <c r="C7" s="11"/>
      <c r="D7" s="11"/>
      <c r="E7" s="185"/>
      <c r="F7" s="185"/>
      <c r="G7" s="185"/>
      <c r="H7" s="185"/>
      <c r="I7" s="185"/>
      <c r="J7" s="185"/>
      <c r="K7" s="18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79" t="s">
        <v>36</v>
      </c>
      <c r="B8" s="182" t="s">
        <v>34</v>
      </c>
      <c r="C8" s="183"/>
      <c r="D8" s="183"/>
      <c r="E8" s="184"/>
      <c r="F8" s="179" t="s">
        <v>35</v>
      </c>
      <c r="G8" s="179" t="s">
        <v>37</v>
      </c>
      <c r="H8" s="179" t="s">
        <v>36</v>
      </c>
      <c r="I8" s="182" t="s">
        <v>34</v>
      </c>
      <c r="J8" s="183"/>
      <c r="K8" s="183"/>
      <c r="L8" s="184"/>
      <c r="M8" s="179" t="s">
        <v>35</v>
      </c>
      <c r="N8" s="179" t="s">
        <v>37</v>
      </c>
      <c r="O8" s="179" t="s">
        <v>36</v>
      </c>
      <c r="P8" s="182" t="s">
        <v>34</v>
      </c>
      <c r="Q8" s="183"/>
      <c r="R8" s="183"/>
      <c r="S8" s="184"/>
      <c r="T8" s="179" t="s">
        <v>35</v>
      </c>
      <c r="U8" s="179" t="s">
        <v>37</v>
      </c>
    </row>
    <row r="9" spans="1:28" ht="12" customHeight="1" x14ac:dyDescent="0.2">
      <c r="A9" s="181"/>
      <c r="B9" s="15" t="s">
        <v>52</v>
      </c>
      <c r="C9" s="15" t="s">
        <v>0</v>
      </c>
      <c r="D9" s="15" t="s">
        <v>2</v>
      </c>
      <c r="E9" s="16" t="s">
        <v>3</v>
      </c>
      <c r="F9" s="181"/>
      <c r="G9" s="181"/>
      <c r="H9" s="181"/>
      <c r="I9" s="17" t="s">
        <v>52</v>
      </c>
      <c r="J9" s="17" t="s">
        <v>0</v>
      </c>
      <c r="K9" s="15" t="s">
        <v>2</v>
      </c>
      <c r="L9" s="16" t="s">
        <v>3</v>
      </c>
      <c r="M9" s="181"/>
      <c r="N9" s="181"/>
      <c r="O9" s="181"/>
      <c r="P9" s="17" t="s">
        <v>52</v>
      </c>
      <c r="Q9" s="17" t="s">
        <v>0</v>
      </c>
      <c r="R9" s="15" t="s">
        <v>2</v>
      </c>
      <c r="S9" s="16" t="s">
        <v>3</v>
      </c>
      <c r="T9" s="181"/>
      <c r="U9" s="181"/>
    </row>
    <row r="10" spans="1:28" ht="24" customHeight="1" x14ac:dyDescent="0.2">
      <c r="A10" s="18" t="s">
        <v>11</v>
      </c>
      <c r="B10" s="46">
        <f>'G-4 DIR 59C'!B10+'G-4 IZQ 59C'!B10+'G-4 DIR 64'!B10+'G-4 IZQ 64'!B10</f>
        <v>35</v>
      </c>
      <c r="C10" s="46">
        <f>'G-4 DIR 59C'!C10+'G-4 IZQ 59C'!C10+'G-4 DIR 64'!C10+'G-4 IZQ 64'!C10</f>
        <v>181</v>
      </c>
      <c r="D10" s="46">
        <f>'G-4 DIR 59C'!D10+'G-4 IZQ 59C'!D10+'G-4 DIR 64'!D10+'G-4 IZQ 64'!D10</f>
        <v>10</v>
      </c>
      <c r="E10" s="46">
        <f>'G-4 DIR 59C'!E10+'G-4 IZQ 59C'!E10+'G-4 DIR 64'!E10+'G-4 IZQ 64'!E10</f>
        <v>2</v>
      </c>
      <c r="F10" s="6">
        <f t="shared" ref="F10:F22" si="0">B10*0.5+C10*1+D10*2+E10*2.5</f>
        <v>223.5</v>
      </c>
      <c r="G10" s="2"/>
      <c r="H10" s="19" t="s">
        <v>4</v>
      </c>
      <c r="I10" s="46">
        <f>'G-4 DIR 59C'!I10+'G-4 IZQ 59C'!I10+'G-4 DIR 64'!I10+'G-4 IZQ 64'!I10</f>
        <v>53</v>
      </c>
      <c r="J10" s="46">
        <f>'G-4 DIR 59C'!J10+'G-4 IZQ 59C'!J10+'G-4 DIR 64'!J10+'G-4 IZQ 64'!J10</f>
        <v>221</v>
      </c>
      <c r="K10" s="46">
        <f>'G-4 DIR 59C'!K10+'G-4 IZQ 59C'!K10+'G-4 DIR 64'!K10+'G-4 IZQ 64'!K10</f>
        <v>14</v>
      </c>
      <c r="L10" s="46">
        <f>'G-4 DIR 59C'!L10+'G-4 IZQ 59C'!L10+'G-4 DIR 64'!L10+'G-4 IZQ 64'!L10</f>
        <v>3</v>
      </c>
      <c r="M10" s="6">
        <f t="shared" ref="M10:M22" si="1">I10*0.5+J10*1+K10*2+L10*2.5</f>
        <v>283</v>
      </c>
      <c r="N10" s="9">
        <f>F20+F21+F22+M10</f>
        <v>1047</v>
      </c>
      <c r="O10" s="19" t="s">
        <v>43</v>
      </c>
      <c r="P10" s="46">
        <f>'G-4 DIR 59C'!P10+'G-4 IZQ 59C'!P10+'G-4 DIR 64'!P10+'G-4 IZQ 64'!P10</f>
        <v>51</v>
      </c>
      <c r="Q10" s="46">
        <f>'G-4 DIR 59C'!Q10+'G-4 IZQ 59C'!Q10+'G-4 DIR 64'!Q10+'G-4 IZQ 64'!Q10</f>
        <v>226</v>
      </c>
      <c r="R10" s="46">
        <f>'G-4 DIR 59C'!R10+'G-4 IZQ 59C'!R10+'G-4 DIR 64'!R10+'G-4 IZQ 64'!R10</f>
        <v>15</v>
      </c>
      <c r="S10" s="46">
        <f>'G-4 DIR 59C'!S10+'G-4 IZQ 59C'!S10+'G-4 DIR 64'!S10+'G-4 IZQ 64'!S10</f>
        <v>4</v>
      </c>
      <c r="T10" s="6">
        <f t="shared" ref="T10:T21" si="2">P10*0.5+Q10*1+R10*2+S10*2.5</f>
        <v>291.5</v>
      </c>
      <c r="U10" s="10"/>
      <c r="W10" s="1"/>
      <c r="X10" s="1"/>
      <c r="Y10" s="1" t="s">
        <v>65</v>
      </c>
      <c r="Z10" s="81">
        <v>1745.5</v>
      </c>
      <c r="AA10" s="1"/>
      <c r="AB10" s="1"/>
    </row>
    <row r="11" spans="1:28" ht="24" customHeight="1" x14ac:dyDescent="0.2">
      <c r="A11" s="18" t="s">
        <v>14</v>
      </c>
      <c r="B11" s="46">
        <f>'G-4 DIR 59C'!B11+'G-4 IZQ 59C'!B11+'G-4 DIR 64'!B11+'G-4 IZQ 64'!B11</f>
        <v>36</v>
      </c>
      <c r="C11" s="46">
        <f>'G-4 DIR 59C'!C11+'G-4 IZQ 59C'!C11+'G-4 DIR 64'!C11+'G-4 IZQ 64'!C11</f>
        <v>215</v>
      </c>
      <c r="D11" s="46">
        <f>'G-4 DIR 59C'!D11+'G-4 IZQ 59C'!D11+'G-4 DIR 64'!D11+'G-4 IZQ 64'!D11</f>
        <v>12</v>
      </c>
      <c r="E11" s="46">
        <f>'G-4 DIR 59C'!E11+'G-4 IZQ 59C'!E11+'G-4 DIR 64'!E11+'G-4 IZQ 64'!E11</f>
        <v>3</v>
      </c>
      <c r="F11" s="6">
        <f t="shared" si="0"/>
        <v>264.5</v>
      </c>
      <c r="G11" s="2"/>
      <c r="H11" s="19" t="s">
        <v>5</v>
      </c>
      <c r="I11" s="46">
        <f>'G-4 DIR 59C'!I11+'G-4 IZQ 59C'!I11+'G-4 DIR 64'!I11+'G-4 IZQ 64'!I11</f>
        <v>54</v>
      </c>
      <c r="J11" s="46">
        <f>'G-4 DIR 59C'!J11+'G-4 IZQ 59C'!J11+'G-4 DIR 64'!J11+'G-4 IZQ 64'!J11</f>
        <v>266</v>
      </c>
      <c r="K11" s="46">
        <f>'G-4 DIR 59C'!K11+'G-4 IZQ 59C'!K11+'G-4 DIR 64'!K11+'G-4 IZQ 64'!K11</f>
        <v>15</v>
      </c>
      <c r="L11" s="46">
        <f>'G-4 DIR 59C'!L11+'G-4 IZQ 59C'!L11+'G-4 DIR 64'!L11+'G-4 IZQ 64'!L11</f>
        <v>5</v>
      </c>
      <c r="M11" s="6">
        <f t="shared" si="1"/>
        <v>335.5</v>
      </c>
      <c r="N11" s="9">
        <f>F21+F22+M10+M11</f>
        <v>1166</v>
      </c>
      <c r="O11" s="19" t="s">
        <v>44</v>
      </c>
      <c r="P11" s="46">
        <f>'G-4 DIR 59C'!P11+'G-4 IZQ 59C'!P11+'G-4 DIR 64'!P11+'G-4 IZQ 64'!P11</f>
        <v>53</v>
      </c>
      <c r="Q11" s="46">
        <f>'G-4 DIR 59C'!Q11+'G-4 IZQ 59C'!Q11+'G-4 DIR 64'!Q11+'G-4 IZQ 64'!Q11</f>
        <v>274</v>
      </c>
      <c r="R11" s="46">
        <f>'G-4 DIR 59C'!R11+'G-4 IZQ 59C'!R11+'G-4 DIR 64'!R11+'G-4 IZQ 64'!R11</f>
        <v>14</v>
      </c>
      <c r="S11" s="46">
        <f>'G-4 DIR 59C'!S11+'G-4 IZQ 59C'!S11+'G-4 DIR 64'!S11+'G-4 IZQ 64'!S11</f>
        <v>7</v>
      </c>
      <c r="T11" s="6">
        <f t="shared" si="2"/>
        <v>346</v>
      </c>
      <c r="U11" s="2"/>
      <c r="W11" s="1"/>
      <c r="X11" s="1"/>
      <c r="Y11" s="1" t="s">
        <v>66</v>
      </c>
      <c r="Z11" s="81">
        <v>1755</v>
      </c>
      <c r="AA11" s="1"/>
      <c r="AB11" s="1"/>
    </row>
    <row r="12" spans="1:28" ht="24" customHeight="1" x14ac:dyDescent="0.2">
      <c r="A12" s="18" t="s">
        <v>17</v>
      </c>
      <c r="B12" s="46">
        <f>'G-4 DIR 59C'!B12+'G-4 IZQ 59C'!B12+'G-4 DIR 64'!B12+'G-4 IZQ 64'!B12</f>
        <v>28</v>
      </c>
      <c r="C12" s="46">
        <f>'G-4 DIR 59C'!C12+'G-4 IZQ 59C'!C12+'G-4 DIR 64'!C12+'G-4 IZQ 64'!C12</f>
        <v>212</v>
      </c>
      <c r="D12" s="46">
        <f>'G-4 DIR 59C'!D12+'G-4 IZQ 59C'!D12+'G-4 DIR 64'!D12+'G-4 IZQ 64'!D12</f>
        <v>14</v>
      </c>
      <c r="E12" s="46">
        <f>'G-4 DIR 59C'!E12+'G-4 IZQ 59C'!E12+'G-4 DIR 64'!E12+'G-4 IZQ 64'!E12</f>
        <v>2</v>
      </c>
      <c r="F12" s="6">
        <f t="shared" si="0"/>
        <v>259</v>
      </c>
      <c r="G12" s="2"/>
      <c r="H12" s="19" t="s">
        <v>6</v>
      </c>
      <c r="I12" s="46">
        <f>'G-4 DIR 59C'!I12+'G-4 IZQ 59C'!I12+'G-4 DIR 64'!I12+'G-4 IZQ 64'!I12</f>
        <v>49</v>
      </c>
      <c r="J12" s="46">
        <f>'G-4 DIR 59C'!J12+'G-4 IZQ 59C'!J12+'G-4 DIR 64'!J12+'G-4 IZQ 64'!J12</f>
        <v>220</v>
      </c>
      <c r="K12" s="46">
        <f>'G-4 DIR 59C'!K12+'G-4 IZQ 59C'!K12+'G-4 DIR 64'!K12+'G-4 IZQ 64'!K12</f>
        <v>7</v>
      </c>
      <c r="L12" s="46">
        <f>'G-4 DIR 59C'!L12+'G-4 IZQ 59C'!L12+'G-4 DIR 64'!L12+'G-4 IZQ 64'!L12</f>
        <v>4</v>
      </c>
      <c r="M12" s="6">
        <f t="shared" si="1"/>
        <v>268.5</v>
      </c>
      <c r="N12" s="2">
        <f>F22+M10+M11+M12</f>
        <v>1156.5</v>
      </c>
      <c r="O12" s="19" t="s">
        <v>32</v>
      </c>
      <c r="P12" s="46">
        <f>'G-4 DIR 59C'!P12+'G-4 IZQ 59C'!P12+'G-4 DIR 64'!P12+'G-4 IZQ 64'!P12</f>
        <v>49</v>
      </c>
      <c r="Q12" s="46">
        <f>'G-4 DIR 59C'!Q12+'G-4 IZQ 59C'!Q12+'G-4 DIR 64'!Q12+'G-4 IZQ 64'!Q12</f>
        <v>268</v>
      </c>
      <c r="R12" s="46">
        <f>'G-4 DIR 59C'!R12+'G-4 IZQ 59C'!R12+'G-4 DIR 64'!R12+'G-4 IZQ 64'!R12</f>
        <v>16</v>
      </c>
      <c r="S12" s="46">
        <f>'G-4 DIR 59C'!S12+'G-4 IZQ 59C'!S12+'G-4 DIR 64'!S12+'G-4 IZQ 64'!S12</f>
        <v>8</v>
      </c>
      <c r="T12" s="6">
        <f t="shared" si="2"/>
        <v>344.5</v>
      </c>
      <c r="U12" s="2"/>
      <c r="W12" s="1"/>
      <c r="X12" s="1"/>
      <c r="Y12" s="1" t="s">
        <v>78</v>
      </c>
      <c r="Z12" s="81">
        <v>1763.5</v>
      </c>
      <c r="AA12" s="1"/>
      <c r="AB12" s="1"/>
    </row>
    <row r="13" spans="1:28" ht="24" customHeight="1" x14ac:dyDescent="0.2">
      <c r="A13" s="18" t="s">
        <v>19</v>
      </c>
      <c r="B13" s="46">
        <f>'G-4 DIR 59C'!B13+'G-4 IZQ 59C'!B13+'G-4 DIR 64'!B13+'G-4 IZQ 64'!B13</f>
        <v>30</v>
      </c>
      <c r="C13" s="46">
        <f>'G-4 DIR 59C'!C13+'G-4 IZQ 59C'!C13+'G-4 DIR 64'!C13+'G-4 IZQ 64'!C13</f>
        <v>223</v>
      </c>
      <c r="D13" s="46">
        <f>'G-4 DIR 59C'!D13+'G-4 IZQ 59C'!D13+'G-4 DIR 64'!D13+'G-4 IZQ 64'!D13</f>
        <v>9</v>
      </c>
      <c r="E13" s="46">
        <f>'G-4 DIR 59C'!E13+'G-4 IZQ 59C'!E13+'G-4 DIR 64'!E13+'G-4 IZQ 64'!E13</f>
        <v>6</v>
      </c>
      <c r="F13" s="6">
        <f t="shared" si="0"/>
        <v>271</v>
      </c>
      <c r="G13" s="2">
        <f t="shared" ref="G13:G19" si="3">F10+F11+F12+F13</f>
        <v>1018</v>
      </c>
      <c r="H13" s="19" t="s">
        <v>7</v>
      </c>
      <c r="I13" s="46">
        <f>'G-4 DIR 59C'!I13+'G-4 IZQ 59C'!I13+'G-4 DIR 64'!I13+'G-4 IZQ 64'!I13</f>
        <v>52</v>
      </c>
      <c r="J13" s="46">
        <f>'G-4 DIR 59C'!J13+'G-4 IZQ 59C'!J13+'G-4 DIR 64'!J13+'G-4 IZQ 64'!J13</f>
        <v>232</v>
      </c>
      <c r="K13" s="46">
        <f>'G-4 DIR 59C'!K13+'G-4 IZQ 59C'!K13+'G-4 DIR 64'!K13+'G-4 IZQ 64'!K13</f>
        <v>13</v>
      </c>
      <c r="L13" s="46">
        <f>'G-4 DIR 59C'!L13+'G-4 IZQ 59C'!L13+'G-4 DIR 64'!L13+'G-4 IZQ 64'!L13</f>
        <v>4</v>
      </c>
      <c r="M13" s="6">
        <f t="shared" si="1"/>
        <v>294</v>
      </c>
      <c r="N13" s="2">
        <f t="shared" ref="N13:N18" si="4">M10+M11+M12+M13</f>
        <v>1181</v>
      </c>
      <c r="O13" s="19" t="s">
        <v>33</v>
      </c>
      <c r="P13" s="46">
        <f>'G-4 DIR 59C'!P13+'G-4 IZQ 59C'!P13+'G-4 DIR 64'!P13+'G-4 IZQ 64'!P13</f>
        <v>56</v>
      </c>
      <c r="Q13" s="46">
        <f>'G-4 DIR 59C'!Q13+'G-4 IZQ 59C'!Q13+'G-4 DIR 64'!Q13+'G-4 IZQ 64'!Q13</f>
        <v>272</v>
      </c>
      <c r="R13" s="46">
        <f>'G-4 DIR 59C'!R13+'G-4 IZQ 59C'!R13+'G-4 DIR 64'!R13+'G-4 IZQ 64'!R13</f>
        <v>14</v>
      </c>
      <c r="S13" s="46">
        <f>'G-4 DIR 59C'!S13+'G-4 IZQ 59C'!S13+'G-4 DIR 64'!S13+'G-4 IZQ 64'!S13</f>
        <v>1</v>
      </c>
      <c r="T13" s="6">
        <f t="shared" si="2"/>
        <v>330.5</v>
      </c>
      <c r="U13" s="2">
        <f t="shared" ref="U13:U21" si="5">T10+T11+T12+T13</f>
        <v>1312.5</v>
      </c>
      <c r="W13" s="1" t="s">
        <v>82</v>
      </c>
      <c r="X13" s="81">
        <v>2015.5</v>
      </c>
      <c r="Y13" s="1" t="s">
        <v>83</v>
      </c>
      <c r="Z13" s="81">
        <v>1769</v>
      </c>
      <c r="AA13" s="1" t="s">
        <v>75</v>
      </c>
      <c r="AB13" s="81">
        <v>0</v>
      </c>
    </row>
    <row r="14" spans="1:28" ht="24" customHeight="1" x14ac:dyDescent="0.2">
      <c r="A14" s="18" t="s">
        <v>21</v>
      </c>
      <c r="B14" s="46">
        <f>'G-4 DIR 59C'!B14+'G-4 IZQ 59C'!B14+'G-4 DIR 64'!B14+'G-4 IZQ 64'!B14</f>
        <v>44</v>
      </c>
      <c r="C14" s="46">
        <f>'G-4 DIR 59C'!C14+'G-4 IZQ 59C'!C14+'G-4 DIR 64'!C14+'G-4 IZQ 64'!C14</f>
        <v>203</v>
      </c>
      <c r="D14" s="46">
        <f>'G-4 DIR 59C'!D14+'G-4 IZQ 59C'!D14+'G-4 DIR 64'!D14+'G-4 IZQ 64'!D14</f>
        <v>10</v>
      </c>
      <c r="E14" s="46">
        <f>'G-4 DIR 59C'!E14+'G-4 IZQ 59C'!E14+'G-4 DIR 64'!E14+'G-4 IZQ 64'!E14</f>
        <v>8</v>
      </c>
      <c r="F14" s="6">
        <f t="shared" si="0"/>
        <v>265</v>
      </c>
      <c r="G14" s="2">
        <f t="shared" si="3"/>
        <v>1059.5</v>
      </c>
      <c r="H14" s="19" t="s">
        <v>9</v>
      </c>
      <c r="I14" s="46">
        <f>'G-4 DIR 59C'!I14+'G-4 IZQ 59C'!I14+'G-4 DIR 64'!I14+'G-4 IZQ 64'!I14</f>
        <v>40</v>
      </c>
      <c r="J14" s="46">
        <f>'G-4 DIR 59C'!J14+'G-4 IZQ 59C'!J14+'G-4 DIR 64'!J14+'G-4 IZQ 64'!J14</f>
        <v>209</v>
      </c>
      <c r="K14" s="46">
        <f>'G-4 DIR 59C'!K14+'G-4 IZQ 59C'!K14+'G-4 DIR 64'!K14+'G-4 IZQ 64'!K14</f>
        <v>12</v>
      </c>
      <c r="L14" s="46">
        <f>'G-4 DIR 59C'!L14+'G-4 IZQ 59C'!L14+'G-4 DIR 64'!L14+'G-4 IZQ 64'!L14</f>
        <v>3</v>
      </c>
      <c r="M14" s="6">
        <f t="shared" si="1"/>
        <v>260.5</v>
      </c>
      <c r="N14" s="2">
        <f t="shared" si="4"/>
        <v>1158.5</v>
      </c>
      <c r="O14" s="19" t="s">
        <v>29</v>
      </c>
      <c r="P14" s="46">
        <f>'G-4 DIR 59C'!P14+'G-4 IZQ 59C'!P14+'G-4 DIR 64'!P14+'G-4 IZQ 64'!P14</f>
        <v>0</v>
      </c>
      <c r="Q14" s="46">
        <f>'G-4 DIR 59C'!Q14+'G-4 IZQ 59C'!Q14+'G-4 DIR 64'!Q14+'G-4 IZQ 64'!Q14</f>
        <v>0</v>
      </c>
      <c r="R14" s="46">
        <f>'G-4 DIR 59C'!R14+'G-4 IZQ 59C'!R14+'G-4 DIR 64'!R14+'G-4 IZQ 64'!R14</f>
        <v>0</v>
      </c>
      <c r="S14" s="46">
        <f>'G-4 DIR 59C'!S14+'G-4 IZQ 59C'!S14+'G-4 DIR 64'!S14+'G-4 IZQ 64'!S14</f>
        <v>0</v>
      </c>
      <c r="T14" s="6">
        <f t="shared" si="2"/>
        <v>0</v>
      </c>
      <c r="U14" s="2">
        <f t="shared" si="5"/>
        <v>1021</v>
      </c>
      <c r="W14" s="1" t="s">
        <v>87</v>
      </c>
      <c r="X14" s="81">
        <v>2044.5</v>
      </c>
      <c r="Y14" s="1" t="s">
        <v>73</v>
      </c>
      <c r="Z14" s="81">
        <v>1803.5</v>
      </c>
      <c r="AA14" s="1" t="s">
        <v>76</v>
      </c>
      <c r="AB14" s="81">
        <v>0</v>
      </c>
    </row>
    <row r="15" spans="1:28" ht="24" customHeight="1" x14ac:dyDescent="0.2">
      <c r="A15" s="18" t="s">
        <v>23</v>
      </c>
      <c r="B15" s="46">
        <f>'G-4 DIR 59C'!B15+'G-4 IZQ 59C'!B15+'G-4 DIR 64'!B15+'G-4 IZQ 64'!B15</f>
        <v>36</v>
      </c>
      <c r="C15" s="46">
        <f>'G-4 DIR 59C'!C15+'G-4 IZQ 59C'!C15+'G-4 DIR 64'!C15+'G-4 IZQ 64'!C15</f>
        <v>174</v>
      </c>
      <c r="D15" s="46">
        <f>'G-4 DIR 59C'!D15+'G-4 IZQ 59C'!D15+'G-4 DIR 64'!D15+'G-4 IZQ 64'!D15</f>
        <v>14</v>
      </c>
      <c r="E15" s="46">
        <f>'G-4 DIR 59C'!E15+'G-4 IZQ 59C'!E15+'G-4 DIR 64'!E15+'G-4 IZQ 64'!E15</f>
        <v>5</v>
      </c>
      <c r="F15" s="6">
        <f t="shared" si="0"/>
        <v>232.5</v>
      </c>
      <c r="G15" s="2">
        <f t="shared" si="3"/>
        <v>1027.5</v>
      </c>
      <c r="H15" s="19" t="s">
        <v>12</v>
      </c>
      <c r="I15" s="46">
        <f>'G-4 DIR 59C'!I15+'G-4 IZQ 59C'!I15+'G-4 DIR 64'!I15+'G-4 IZQ 64'!I15</f>
        <v>41</v>
      </c>
      <c r="J15" s="46">
        <f>'G-4 DIR 59C'!J15+'G-4 IZQ 59C'!J15+'G-4 DIR 64'!J15+'G-4 IZQ 64'!J15</f>
        <v>178</v>
      </c>
      <c r="K15" s="46">
        <f>'G-4 DIR 59C'!K15+'G-4 IZQ 59C'!K15+'G-4 DIR 64'!K15+'G-4 IZQ 64'!K15</f>
        <v>10</v>
      </c>
      <c r="L15" s="46">
        <f>'G-4 DIR 59C'!L15+'G-4 IZQ 59C'!L15+'G-4 DIR 64'!L15+'G-4 IZQ 64'!L15</f>
        <v>4</v>
      </c>
      <c r="M15" s="6">
        <f t="shared" si="1"/>
        <v>228.5</v>
      </c>
      <c r="N15" s="2">
        <f t="shared" si="4"/>
        <v>1051.5</v>
      </c>
      <c r="O15" s="18" t="s">
        <v>30</v>
      </c>
      <c r="P15" s="46">
        <f>'G-4 DIR 59C'!P15+'G-4 IZQ 59C'!P15+'G-4 DIR 64'!P15+'G-4 IZQ 64'!P15</f>
        <v>0</v>
      </c>
      <c r="Q15" s="46">
        <f>'G-4 DIR 59C'!Q15+'G-4 IZQ 59C'!Q15+'G-4 DIR 64'!Q15+'G-4 IZQ 64'!Q15</f>
        <v>0</v>
      </c>
      <c r="R15" s="46">
        <f>'G-4 DIR 59C'!R15+'G-4 IZQ 59C'!R15+'G-4 DIR 64'!R15+'G-4 IZQ 64'!R15</f>
        <v>0</v>
      </c>
      <c r="S15" s="46">
        <f>'G-4 DIR 59C'!S15+'G-4 IZQ 59C'!S15+'G-4 DIR 64'!S15+'G-4 IZQ 64'!S15</f>
        <v>0</v>
      </c>
      <c r="T15" s="6">
        <f t="shared" si="2"/>
        <v>0</v>
      </c>
      <c r="U15" s="2">
        <f t="shared" si="5"/>
        <v>675</v>
      </c>
      <c r="W15" s="1" t="s">
        <v>85</v>
      </c>
      <c r="X15" s="81">
        <v>2047</v>
      </c>
      <c r="Y15" s="1" t="s">
        <v>62</v>
      </c>
      <c r="Z15" s="81">
        <v>1810.5</v>
      </c>
      <c r="AA15" s="1" t="s">
        <v>79</v>
      </c>
      <c r="AB15" s="81">
        <v>0</v>
      </c>
    </row>
    <row r="16" spans="1:28" ht="24" customHeight="1" x14ac:dyDescent="0.2">
      <c r="A16" s="18" t="s">
        <v>39</v>
      </c>
      <c r="B16" s="46">
        <f>'G-4 DIR 59C'!B16+'G-4 IZQ 59C'!B16+'G-4 DIR 64'!B16+'G-4 IZQ 64'!B16</f>
        <v>46</v>
      </c>
      <c r="C16" s="46">
        <f>'G-4 DIR 59C'!C16+'G-4 IZQ 59C'!C16+'G-4 DIR 64'!C16+'G-4 IZQ 64'!C16</f>
        <v>173</v>
      </c>
      <c r="D16" s="46">
        <f>'G-4 DIR 59C'!D16+'G-4 IZQ 59C'!D16+'G-4 DIR 64'!D16+'G-4 IZQ 64'!D16</f>
        <v>12</v>
      </c>
      <c r="E16" s="46">
        <f>'G-4 DIR 59C'!E16+'G-4 IZQ 59C'!E16+'G-4 DIR 64'!E16+'G-4 IZQ 64'!E16</f>
        <v>1</v>
      </c>
      <c r="F16" s="6">
        <f t="shared" si="0"/>
        <v>222.5</v>
      </c>
      <c r="G16" s="2">
        <f t="shared" si="3"/>
        <v>991</v>
      </c>
      <c r="H16" s="19" t="s">
        <v>15</v>
      </c>
      <c r="I16" s="46">
        <f>'G-4 DIR 59C'!I16+'G-4 IZQ 59C'!I16+'G-4 DIR 64'!I16+'G-4 IZQ 64'!I16</f>
        <v>33</v>
      </c>
      <c r="J16" s="46">
        <f>'G-4 DIR 59C'!J16+'G-4 IZQ 59C'!J16+'G-4 DIR 64'!J16+'G-4 IZQ 64'!J16</f>
        <v>156</v>
      </c>
      <c r="K16" s="46">
        <f>'G-4 DIR 59C'!K16+'G-4 IZQ 59C'!K16+'G-4 DIR 64'!K16+'G-4 IZQ 64'!K16</f>
        <v>15</v>
      </c>
      <c r="L16" s="46">
        <f>'G-4 DIR 59C'!L16+'G-4 IZQ 59C'!L16+'G-4 DIR 64'!L16+'G-4 IZQ 64'!L16</f>
        <v>2</v>
      </c>
      <c r="M16" s="6">
        <f t="shared" si="1"/>
        <v>207.5</v>
      </c>
      <c r="N16" s="2">
        <f t="shared" si="4"/>
        <v>990.5</v>
      </c>
      <c r="O16" s="19" t="s">
        <v>8</v>
      </c>
      <c r="P16" s="46">
        <f>'G-4 DIR 59C'!P16+'G-4 IZQ 59C'!P16+'G-4 DIR 64'!P16+'G-4 IZQ 64'!P16</f>
        <v>0</v>
      </c>
      <c r="Q16" s="46">
        <f>'G-4 DIR 59C'!Q16+'G-4 IZQ 59C'!Q16+'G-4 DIR 64'!Q16+'G-4 IZQ 64'!Q16</f>
        <v>0</v>
      </c>
      <c r="R16" s="46">
        <f>'G-4 DIR 59C'!R16+'G-4 IZQ 59C'!R16+'G-4 DIR 64'!R16+'G-4 IZQ 64'!R16</f>
        <v>0</v>
      </c>
      <c r="S16" s="46">
        <f>'G-4 DIR 59C'!S16+'G-4 IZQ 59C'!S16+'G-4 DIR 64'!S16+'G-4 IZQ 64'!S16</f>
        <v>0</v>
      </c>
      <c r="T16" s="6">
        <f t="shared" si="2"/>
        <v>0</v>
      </c>
      <c r="U16" s="2">
        <f t="shared" si="5"/>
        <v>330.5</v>
      </c>
      <c r="W16" s="1" t="s">
        <v>80</v>
      </c>
      <c r="X16" s="81">
        <v>2067.5</v>
      </c>
      <c r="Y16" s="1" t="s">
        <v>74</v>
      </c>
      <c r="Z16" s="81">
        <v>1832</v>
      </c>
      <c r="AA16" s="1" t="s">
        <v>81</v>
      </c>
      <c r="AB16" s="81">
        <v>0</v>
      </c>
    </row>
    <row r="17" spans="1:28" ht="24" customHeight="1" x14ac:dyDescent="0.2">
      <c r="A17" s="18" t="s">
        <v>40</v>
      </c>
      <c r="B17" s="46">
        <f>'G-4 DIR 59C'!B17+'G-4 IZQ 59C'!B17+'G-4 DIR 64'!B17+'G-4 IZQ 64'!B17</f>
        <v>45</v>
      </c>
      <c r="C17" s="46">
        <f>'G-4 DIR 59C'!C17+'G-4 IZQ 59C'!C17+'G-4 DIR 64'!C17+'G-4 IZQ 64'!C17</f>
        <v>200</v>
      </c>
      <c r="D17" s="46">
        <f>'G-4 DIR 59C'!D17+'G-4 IZQ 59C'!D17+'G-4 DIR 64'!D17+'G-4 IZQ 64'!D17</f>
        <v>10</v>
      </c>
      <c r="E17" s="46">
        <f>'G-4 DIR 59C'!E17+'G-4 IZQ 59C'!E17+'G-4 DIR 64'!E17+'G-4 IZQ 64'!E17</f>
        <v>6</v>
      </c>
      <c r="F17" s="6">
        <f t="shared" si="0"/>
        <v>257.5</v>
      </c>
      <c r="G17" s="2">
        <f t="shared" si="3"/>
        <v>977.5</v>
      </c>
      <c r="H17" s="19" t="s">
        <v>18</v>
      </c>
      <c r="I17" s="46">
        <f>'G-4 DIR 59C'!I17+'G-4 IZQ 59C'!I17+'G-4 DIR 64'!I17+'G-4 IZQ 64'!I17</f>
        <v>40</v>
      </c>
      <c r="J17" s="46">
        <f>'G-4 DIR 59C'!J17+'G-4 IZQ 59C'!J17+'G-4 DIR 64'!J17+'G-4 IZQ 64'!J17</f>
        <v>145</v>
      </c>
      <c r="K17" s="46">
        <f>'G-4 DIR 59C'!K17+'G-4 IZQ 59C'!K17+'G-4 DIR 64'!K17+'G-4 IZQ 64'!K17</f>
        <v>8</v>
      </c>
      <c r="L17" s="46">
        <f>'G-4 DIR 59C'!L17+'G-4 IZQ 59C'!L17+'G-4 DIR 64'!L17+'G-4 IZQ 64'!L17</f>
        <v>0</v>
      </c>
      <c r="M17" s="6">
        <f t="shared" si="1"/>
        <v>181</v>
      </c>
      <c r="N17" s="2">
        <f t="shared" si="4"/>
        <v>877.5</v>
      </c>
      <c r="O17" s="19" t="s">
        <v>10</v>
      </c>
      <c r="P17" s="46">
        <f>'G-4 DIR 59C'!P17+'G-4 IZQ 59C'!P17+'G-4 DIR 64'!P17+'G-4 IZQ 64'!P17</f>
        <v>0</v>
      </c>
      <c r="Q17" s="46">
        <f>'G-4 DIR 59C'!Q17+'G-4 IZQ 59C'!Q17+'G-4 DIR 64'!Q17+'G-4 IZQ 64'!Q17</f>
        <v>0</v>
      </c>
      <c r="R17" s="46">
        <f>'G-4 DIR 59C'!R17+'G-4 IZQ 59C'!R17+'G-4 DIR 64'!R17+'G-4 IZQ 64'!R17</f>
        <v>0</v>
      </c>
      <c r="S17" s="46">
        <f>'G-4 DIR 59C'!S17+'G-4 IZQ 59C'!S17+'G-4 DIR 64'!S17+'G-4 IZQ 64'!S17</f>
        <v>0</v>
      </c>
      <c r="T17" s="6">
        <f t="shared" si="2"/>
        <v>0</v>
      </c>
      <c r="U17" s="2">
        <f t="shared" si="5"/>
        <v>0</v>
      </c>
      <c r="W17" s="1" t="s">
        <v>77</v>
      </c>
      <c r="X17" s="81">
        <v>2079.5</v>
      </c>
      <c r="Y17" s="1" t="s">
        <v>72</v>
      </c>
      <c r="Z17" s="81">
        <v>1838.5</v>
      </c>
      <c r="AA17" s="1" t="s">
        <v>84</v>
      </c>
      <c r="AB17" s="81">
        <v>0</v>
      </c>
    </row>
    <row r="18" spans="1:28" ht="24" customHeight="1" x14ac:dyDescent="0.2">
      <c r="A18" s="18" t="s">
        <v>41</v>
      </c>
      <c r="B18" s="46">
        <f>'G-4 DIR 59C'!B18+'G-4 IZQ 59C'!B18+'G-4 DIR 64'!B18+'G-4 IZQ 64'!B18</f>
        <v>28</v>
      </c>
      <c r="C18" s="46">
        <f>'G-4 DIR 59C'!C18+'G-4 IZQ 59C'!C18+'G-4 DIR 64'!C18+'G-4 IZQ 64'!C18</f>
        <v>187</v>
      </c>
      <c r="D18" s="46">
        <f>'G-4 DIR 59C'!D18+'G-4 IZQ 59C'!D18+'G-4 DIR 64'!D18+'G-4 IZQ 64'!D18</f>
        <v>12</v>
      </c>
      <c r="E18" s="46">
        <f>'G-4 DIR 59C'!E18+'G-4 IZQ 59C'!E18+'G-4 DIR 64'!E18+'G-4 IZQ 64'!E18</f>
        <v>3</v>
      </c>
      <c r="F18" s="6">
        <f t="shared" si="0"/>
        <v>232.5</v>
      </c>
      <c r="G18" s="2">
        <f t="shared" si="3"/>
        <v>945</v>
      </c>
      <c r="H18" s="19" t="s">
        <v>20</v>
      </c>
      <c r="I18" s="46">
        <f>'G-4 DIR 59C'!I18+'G-4 IZQ 59C'!I18+'G-4 DIR 64'!I18+'G-4 IZQ 64'!I18</f>
        <v>53</v>
      </c>
      <c r="J18" s="46">
        <f>'G-4 DIR 59C'!J18+'G-4 IZQ 59C'!J18+'G-4 DIR 64'!J18+'G-4 IZQ 64'!J18</f>
        <v>185</v>
      </c>
      <c r="K18" s="46">
        <f>'G-4 DIR 59C'!K18+'G-4 IZQ 59C'!K18+'G-4 DIR 64'!K18+'G-4 IZQ 64'!K18</f>
        <v>12</v>
      </c>
      <c r="L18" s="46">
        <f>'G-4 DIR 59C'!L18+'G-4 IZQ 59C'!L18+'G-4 DIR 64'!L18+'G-4 IZQ 64'!L18</f>
        <v>5</v>
      </c>
      <c r="M18" s="6">
        <f t="shared" si="1"/>
        <v>248</v>
      </c>
      <c r="N18" s="2">
        <f t="shared" si="4"/>
        <v>865</v>
      </c>
      <c r="O18" s="19" t="s">
        <v>13</v>
      </c>
      <c r="P18" s="46">
        <f>'G-4 DIR 59C'!P18+'G-4 IZQ 59C'!P18+'G-4 DIR 64'!P18+'G-4 IZQ 64'!P18</f>
        <v>0</v>
      </c>
      <c r="Q18" s="46">
        <f>'G-4 DIR 59C'!Q18+'G-4 IZQ 59C'!Q18+'G-4 DIR 64'!Q18+'G-4 IZQ 64'!Q18</f>
        <v>0</v>
      </c>
      <c r="R18" s="46">
        <f>'G-4 DIR 59C'!R18+'G-4 IZQ 59C'!R18+'G-4 DIR 64'!R18+'G-4 IZQ 64'!R18</f>
        <v>0</v>
      </c>
      <c r="S18" s="46">
        <f>'G-4 DIR 59C'!S18+'G-4 IZQ 59C'!S18+'G-4 DIR 64'!S18+'G-4 IZQ 64'!S18</f>
        <v>0</v>
      </c>
      <c r="T18" s="6">
        <f t="shared" si="2"/>
        <v>0</v>
      </c>
      <c r="U18" s="2">
        <f t="shared" si="5"/>
        <v>0</v>
      </c>
      <c r="W18" s="1" t="s">
        <v>64</v>
      </c>
      <c r="X18" s="81">
        <v>2112.5</v>
      </c>
      <c r="Y18" s="1" t="s">
        <v>88</v>
      </c>
      <c r="Z18" s="81">
        <v>1862.5</v>
      </c>
      <c r="AA18" s="1" t="s">
        <v>67</v>
      </c>
      <c r="AB18" s="81">
        <v>0</v>
      </c>
    </row>
    <row r="19" spans="1:28" ht="24" customHeight="1" thickBot="1" x14ac:dyDescent="0.25">
      <c r="A19" s="21" t="s">
        <v>42</v>
      </c>
      <c r="B19" s="47">
        <f>'G-4 DIR 59C'!B19+'G-4 IZQ 59C'!B19+'G-4 DIR 64'!B19+'G-4 IZQ 64'!B19</f>
        <v>58</v>
      </c>
      <c r="C19" s="47">
        <f>'G-4 DIR 59C'!C19+'G-4 IZQ 59C'!C19+'G-4 DIR 64'!C19+'G-4 IZQ 64'!C19</f>
        <v>215</v>
      </c>
      <c r="D19" s="47">
        <f>'G-4 DIR 59C'!D19+'G-4 IZQ 59C'!D19+'G-4 DIR 64'!D19+'G-4 IZQ 64'!D19</f>
        <v>16</v>
      </c>
      <c r="E19" s="47">
        <f>'G-4 DIR 59C'!E19+'G-4 IZQ 59C'!E19+'G-4 DIR 64'!E19+'G-4 IZQ 64'!E19</f>
        <v>13</v>
      </c>
      <c r="F19" s="7">
        <f t="shared" si="0"/>
        <v>308.5</v>
      </c>
      <c r="G19" s="3">
        <f t="shared" si="3"/>
        <v>1021</v>
      </c>
      <c r="H19" s="20" t="s">
        <v>22</v>
      </c>
      <c r="I19" s="46">
        <f>'G-4 DIR 59C'!I19+'G-4 IZQ 59C'!I19+'G-4 DIR 64'!I19+'G-4 IZQ 64'!I19</f>
        <v>44</v>
      </c>
      <c r="J19" s="46">
        <f>'G-4 DIR 59C'!J19+'G-4 IZQ 59C'!J19+'G-4 DIR 64'!J19+'G-4 IZQ 64'!J19</f>
        <v>212</v>
      </c>
      <c r="K19" s="46">
        <f>'G-4 DIR 59C'!K19+'G-4 IZQ 59C'!K19+'G-4 DIR 64'!K19+'G-4 IZQ 64'!K19</f>
        <v>11</v>
      </c>
      <c r="L19" s="46">
        <f>'G-4 DIR 59C'!L19+'G-4 IZQ 59C'!L19+'G-4 DIR 64'!L19+'G-4 IZQ 64'!L19</f>
        <v>9</v>
      </c>
      <c r="M19" s="6">
        <f t="shared" si="1"/>
        <v>278.5</v>
      </c>
      <c r="N19" s="2">
        <f>M16+M17+M18+M19</f>
        <v>915</v>
      </c>
      <c r="O19" s="19" t="s">
        <v>16</v>
      </c>
      <c r="P19" s="46">
        <f>'G-4 DIR 59C'!P19+'G-4 IZQ 59C'!P19+'G-4 DIR 64'!P19+'G-4 IZQ 64'!P19</f>
        <v>0</v>
      </c>
      <c r="Q19" s="46">
        <f>'G-4 DIR 59C'!Q19+'G-4 IZQ 59C'!Q19+'G-4 DIR 64'!Q19+'G-4 IZQ 64'!Q19</f>
        <v>0</v>
      </c>
      <c r="R19" s="46">
        <f>'G-4 DIR 59C'!R19+'G-4 IZQ 59C'!R19+'G-4 DIR 64'!R19+'G-4 IZQ 64'!R19</f>
        <v>0</v>
      </c>
      <c r="S19" s="46">
        <f>'G-4 DIR 59C'!S19+'G-4 IZQ 59C'!S19+'G-4 DIR 64'!S19+'G-4 IZQ 64'!S19</f>
        <v>0</v>
      </c>
      <c r="T19" s="6">
        <f t="shared" si="2"/>
        <v>0</v>
      </c>
      <c r="U19" s="2">
        <f t="shared" si="5"/>
        <v>0</v>
      </c>
      <c r="W19" s="1" t="s">
        <v>63</v>
      </c>
      <c r="X19" s="81">
        <v>2147.5</v>
      </c>
      <c r="Y19" s="1" t="s">
        <v>86</v>
      </c>
      <c r="Z19" s="81">
        <v>1876.5</v>
      </c>
      <c r="AA19" s="1" t="s">
        <v>89</v>
      </c>
      <c r="AB19" s="81">
        <v>0</v>
      </c>
    </row>
    <row r="20" spans="1:28" ht="24" customHeight="1" x14ac:dyDescent="0.2">
      <c r="A20" s="19" t="s">
        <v>27</v>
      </c>
      <c r="B20" s="45">
        <f>'G-4 DIR 59C'!B20+'G-4 IZQ 59C'!B20+'G-4 DIR 64'!B20+'G-4 IZQ 64'!B20</f>
        <v>36</v>
      </c>
      <c r="C20" s="45">
        <f>'G-4 DIR 59C'!C20+'G-4 IZQ 59C'!C20+'G-4 DIR 64'!C20+'G-4 IZQ 64'!C20</f>
        <v>170</v>
      </c>
      <c r="D20" s="45">
        <f>'G-4 DIR 59C'!D20+'G-4 IZQ 59C'!D20+'G-4 DIR 64'!D20+'G-4 IZQ 64'!D20</f>
        <v>13</v>
      </c>
      <c r="E20" s="45">
        <f>'G-4 DIR 59C'!E20+'G-4 IZQ 59C'!E20+'G-4 DIR 64'!E20+'G-4 IZQ 64'!E20</f>
        <v>1</v>
      </c>
      <c r="F20" s="8">
        <f t="shared" si="0"/>
        <v>216.5</v>
      </c>
      <c r="G20" s="35"/>
      <c r="H20" s="19" t="s">
        <v>24</v>
      </c>
      <c r="I20" s="46">
        <f>'G-4 DIR 59C'!I20+'G-4 IZQ 59C'!I20+'G-4 DIR 64'!I20+'G-4 IZQ 64'!I20</f>
        <v>48</v>
      </c>
      <c r="J20" s="46">
        <f>'G-4 DIR 59C'!J20+'G-4 IZQ 59C'!J20+'G-4 DIR 64'!J20+'G-4 IZQ 64'!J20</f>
        <v>192</v>
      </c>
      <c r="K20" s="46">
        <f>'G-4 DIR 59C'!K20+'G-4 IZQ 59C'!K20+'G-4 DIR 64'!K20+'G-4 IZQ 64'!K20</f>
        <v>13</v>
      </c>
      <c r="L20" s="46">
        <f>'G-4 DIR 59C'!L20+'G-4 IZQ 59C'!L20+'G-4 DIR 64'!L20+'G-4 IZQ 64'!L20</f>
        <v>7</v>
      </c>
      <c r="M20" s="8">
        <f t="shared" si="1"/>
        <v>259.5</v>
      </c>
      <c r="N20" s="2">
        <f>M17+M18+M19+M20</f>
        <v>967</v>
      </c>
      <c r="O20" s="19" t="s">
        <v>45</v>
      </c>
      <c r="P20" s="46">
        <f>'G-4 DIR 59C'!P20+'G-4 IZQ 59C'!P20+'G-4 DIR 64'!P20+'G-4 IZQ 64'!P20</f>
        <v>0</v>
      </c>
      <c r="Q20" s="46">
        <f>'G-4 DIR 59C'!Q20+'G-4 IZQ 59C'!Q20+'G-4 DIR 64'!Q20+'G-4 IZQ 64'!Q20</f>
        <v>0</v>
      </c>
      <c r="R20" s="46">
        <f>'G-4 DIR 59C'!R20+'G-4 IZQ 59C'!R20+'G-4 DIR 64'!R20+'G-4 IZQ 64'!R20</f>
        <v>0</v>
      </c>
      <c r="S20" s="46">
        <f>'G-4 DIR 59C'!S20+'G-4 IZQ 59C'!S20+'G-4 DIR 64'!S20+'G-4 IZQ 64'!S20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90</v>
      </c>
      <c r="Z20" s="81">
        <v>1888.5</v>
      </c>
      <c r="AA20" s="1" t="s">
        <v>68</v>
      </c>
      <c r="AB20" s="81">
        <v>0</v>
      </c>
    </row>
    <row r="21" spans="1:28" ht="24" customHeight="1" thickBot="1" x14ac:dyDescent="0.25">
      <c r="A21" s="19" t="s">
        <v>28</v>
      </c>
      <c r="B21" s="46">
        <f>'G-4 DIR 59C'!B21+'G-4 IZQ 59C'!B21+'G-4 DIR 64'!B21+'G-4 IZQ 64'!B21</f>
        <v>47</v>
      </c>
      <c r="C21" s="46">
        <f>'G-4 DIR 59C'!C21+'G-4 IZQ 59C'!C21+'G-4 DIR 64'!C21+'G-4 IZQ 64'!C21</f>
        <v>219</v>
      </c>
      <c r="D21" s="46">
        <f>'G-4 DIR 59C'!D21+'G-4 IZQ 59C'!D21+'G-4 DIR 64'!D21+'G-4 IZQ 64'!D21</f>
        <v>9</v>
      </c>
      <c r="E21" s="46">
        <f>'G-4 DIR 59C'!E21+'G-4 IZQ 59C'!E21+'G-4 DIR 64'!E21+'G-4 IZQ 64'!E21</f>
        <v>7</v>
      </c>
      <c r="F21" s="6">
        <f t="shared" si="0"/>
        <v>278</v>
      </c>
      <c r="G21" s="36"/>
      <c r="H21" s="20" t="s">
        <v>25</v>
      </c>
      <c r="I21" s="46">
        <f>'G-4 DIR 59C'!I21+'G-4 IZQ 59C'!I21+'G-4 DIR 64'!I21+'G-4 IZQ 64'!I21</f>
        <v>48</v>
      </c>
      <c r="J21" s="46">
        <f>'G-4 DIR 59C'!J21+'G-4 IZQ 59C'!J21+'G-4 DIR 64'!J21+'G-4 IZQ 64'!J21</f>
        <v>216</v>
      </c>
      <c r="K21" s="46">
        <f>'G-4 DIR 59C'!K21+'G-4 IZQ 59C'!K21+'G-4 DIR 64'!K21+'G-4 IZQ 64'!K21</f>
        <v>13</v>
      </c>
      <c r="L21" s="46">
        <f>'G-4 DIR 59C'!L21+'G-4 IZQ 59C'!L21+'G-4 DIR 64'!L21+'G-4 IZQ 64'!L21</f>
        <v>8</v>
      </c>
      <c r="M21" s="6">
        <f t="shared" si="1"/>
        <v>286</v>
      </c>
      <c r="N21" s="2">
        <f>M18+M19+M20+M21</f>
        <v>1072</v>
      </c>
      <c r="O21" s="21" t="s">
        <v>46</v>
      </c>
      <c r="P21" s="47">
        <f>'G-4 DIR 59C'!P21+'G-4 IZQ 59C'!P21+'G-4 DIR 64'!P21+'G-4 IZQ 64'!P21</f>
        <v>0</v>
      </c>
      <c r="Q21" s="47">
        <f>'G-4 DIR 59C'!Q21+'G-4 IZQ 59C'!Q21+'G-4 DIR 64'!Q21+'G-4 IZQ 64'!Q21</f>
        <v>0</v>
      </c>
      <c r="R21" s="47">
        <f>'G-4 DIR 59C'!R21+'G-4 IZQ 59C'!R21+'G-4 DIR 64'!R21+'G-4 IZQ 64'!R21</f>
        <v>0</v>
      </c>
      <c r="S21" s="47">
        <f>'G-4 DIR 59C'!S21+'G-4 IZQ 59C'!S21+'G-4 DIR 64'!S21+'G-4 IZQ 64'!S21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69</v>
      </c>
      <c r="Z21" s="81">
        <v>1896</v>
      </c>
      <c r="AA21" s="1" t="s">
        <v>70</v>
      </c>
      <c r="AB21" s="81">
        <v>0</v>
      </c>
    </row>
    <row r="22" spans="1:28" ht="24" customHeight="1" thickBot="1" x14ac:dyDescent="0.25">
      <c r="A22" s="19" t="s">
        <v>1</v>
      </c>
      <c r="B22" s="46">
        <f>'G-4 DIR 59C'!B22+'G-4 IZQ 59C'!B22+'G-4 DIR 64'!B22+'G-4 IZQ 64'!B22</f>
        <v>52</v>
      </c>
      <c r="C22" s="46">
        <f>'G-4 DIR 59C'!C22+'G-4 IZQ 59C'!C22+'G-4 DIR 64'!C22+'G-4 IZQ 64'!C22</f>
        <v>216</v>
      </c>
      <c r="D22" s="46">
        <f>'G-4 DIR 59C'!D22+'G-4 IZQ 59C'!D22+'G-4 DIR 64'!D22+'G-4 IZQ 64'!D22</f>
        <v>10</v>
      </c>
      <c r="E22" s="46">
        <f>'G-4 DIR 59C'!E22+'G-4 IZQ 59C'!E22+'G-4 DIR 64'!E22+'G-4 IZQ 64'!E22</f>
        <v>3</v>
      </c>
      <c r="F22" s="6">
        <f t="shared" si="0"/>
        <v>269.5</v>
      </c>
      <c r="G22" s="2"/>
      <c r="H22" s="21" t="s">
        <v>26</v>
      </c>
      <c r="I22" s="46">
        <f>'G-4 DIR 59C'!I22+'G-4 IZQ 59C'!I22+'G-4 DIR 64'!I22+'G-4 IZQ 64'!I22</f>
        <v>62</v>
      </c>
      <c r="J22" s="46">
        <f>'G-4 DIR 59C'!J22+'G-4 IZQ 59C'!J22+'G-4 DIR 64'!J22+'G-4 IZQ 64'!J22</f>
        <v>208</v>
      </c>
      <c r="K22" s="46">
        <f>'G-4 DIR 59C'!K22+'G-4 IZQ 59C'!K22+'G-4 DIR 64'!K22+'G-4 IZQ 64'!K22</f>
        <v>9</v>
      </c>
      <c r="L22" s="46">
        <f>'G-4 DIR 59C'!L22+'G-4 IZQ 59C'!L22+'G-4 DIR 64'!L22+'G-4 IZQ 64'!L22</f>
        <v>5</v>
      </c>
      <c r="M22" s="6">
        <f t="shared" si="1"/>
        <v>269.5</v>
      </c>
      <c r="N22" s="3">
        <f>M19+M20+M21+M22</f>
        <v>1093.5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91</v>
      </c>
      <c r="Z22" s="81">
        <v>1946</v>
      </c>
      <c r="AA22" s="1"/>
      <c r="AB22" s="81"/>
    </row>
    <row r="23" spans="1:28" ht="13.5" customHeight="1" x14ac:dyDescent="0.2">
      <c r="A23" s="161" t="s">
        <v>47</v>
      </c>
      <c r="B23" s="162"/>
      <c r="C23" s="167" t="s">
        <v>50</v>
      </c>
      <c r="D23" s="168"/>
      <c r="E23" s="168"/>
      <c r="F23" s="169"/>
      <c r="G23" s="84">
        <f>MAX(G13:G19)</f>
        <v>1059.5</v>
      </c>
      <c r="H23" s="165" t="s">
        <v>48</v>
      </c>
      <c r="I23" s="166"/>
      <c r="J23" s="158" t="s">
        <v>50</v>
      </c>
      <c r="K23" s="159"/>
      <c r="L23" s="159"/>
      <c r="M23" s="160"/>
      <c r="N23" s="85">
        <f>MAX(N10:N22)</f>
        <v>1181</v>
      </c>
      <c r="O23" s="161" t="s">
        <v>49</v>
      </c>
      <c r="P23" s="162"/>
      <c r="Q23" s="167" t="s">
        <v>50</v>
      </c>
      <c r="R23" s="168"/>
      <c r="S23" s="168"/>
      <c r="T23" s="169"/>
      <c r="U23" s="84">
        <f>MAX(U13:U21)</f>
        <v>1312.5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63"/>
      <c r="B24" s="164"/>
      <c r="C24" s="82" t="s">
        <v>71</v>
      </c>
      <c r="D24" s="86"/>
      <c r="E24" s="86"/>
      <c r="F24" s="87" t="s">
        <v>64</v>
      </c>
      <c r="G24" s="88"/>
      <c r="H24" s="163"/>
      <c r="I24" s="164"/>
      <c r="J24" s="82" t="s">
        <v>71</v>
      </c>
      <c r="K24" s="86"/>
      <c r="L24" s="86"/>
      <c r="M24" s="87" t="s">
        <v>74</v>
      </c>
      <c r="N24" s="88"/>
      <c r="O24" s="163"/>
      <c r="P24" s="164"/>
      <c r="Q24" s="82" t="s">
        <v>71</v>
      </c>
      <c r="R24" s="86"/>
      <c r="S24" s="86"/>
      <c r="T24" s="87" t="s">
        <v>75</v>
      </c>
      <c r="U24" s="88"/>
      <c r="W24" s="1"/>
      <c r="X24" s="1"/>
      <c r="Y24" s="91" t="s">
        <v>71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0" t="s">
        <v>51</v>
      </c>
      <c r="B26" s="170"/>
      <c r="C26" s="170"/>
      <c r="D26" s="170"/>
      <c r="E26" s="170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  <mergeCell ref="E7:K7"/>
    <mergeCell ref="T8:T9"/>
    <mergeCell ref="O8:O9"/>
    <mergeCell ref="N8:N9"/>
    <mergeCell ref="H8:H9"/>
    <mergeCell ref="H23:I24"/>
    <mergeCell ref="A26:E26"/>
    <mergeCell ref="B8:E8"/>
    <mergeCell ref="G8:G9"/>
    <mergeCell ref="F8:F9"/>
    <mergeCell ref="A23:B24"/>
    <mergeCell ref="C23:F23"/>
    <mergeCell ref="A8:A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opLeftCell="A13" workbookViewId="0">
      <selection activeCell="H19" sqref="H19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8.140625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5" t="s">
        <v>31</v>
      </c>
      <c r="B1" s="105"/>
      <c r="C1" s="105"/>
      <c r="D1" s="105"/>
      <c r="E1" s="105"/>
      <c r="F1" s="106"/>
      <c r="G1" s="106"/>
      <c r="H1" s="106"/>
      <c r="I1" s="106"/>
      <c r="J1" s="106"/>
    </row>
    <row r="2" spans="1:10" ht="18.75" x14ac:dyDescent="0.2">
      <c r="A2" s="213" t="s">
        <v>110</v>
      </c>
      <c r="B2" s="213"/>
      <c r="C2" s="213"/>
      <c r="D2" s="213"/>
      <c r="E2" s="213"/>
      <c r="F2" s="213"/>
      <c r="G2" s="213"/>
      <c r="H2" s="213"/>
      <c r="I2" s="213"/>
      <c r="J2" s="213"/>
    </row>
    <row r="3" spans="1:10" ht="15" x14ac:dyDescent="0.2">
      <c r="A3" s="107"/>
      <c r="B3" s="107"/>
      <c r="C3" s="106"/>
      <c r="D3" s="106"/>
      <c r="E3" s="106"/>
      <c r="F3" s="106"/>
      <c r="G3" s="106"/>
      <c r="H3" s="106"/>
      <c r="I3" s="108"/>
      <c r="J3" s="109"/>
    </row>
    <row r="4" spans="1:10" x14ac:dyDescent="0.2">
      <c r="A4" s="214" t="s">
        <v>111</v>
      </c>
      <c r="B4" s="214"/>
      <c r="C4" s="215" t="s">
        <v>60</v>
      </c>
      <c r="D4" s="215"/>
      <c r="E4" s="215"/>
      <c r="F4" s="110"/>
      <c r="G4" s="106"/>
      <c r="H4" s="106"/>
      <c r="I4" s="106"/>
      <c r="J4" s="106"/>
    </row>
    <row r="5" spans="1:10" x14ac:dyDescent="0.2">
      <c r="A5" s="172" t="s">
        <v>56</v>
      </c>
      <c r="B5" s="172"/>
      <c r="C5" s="216" t="s">
        <v>156</v>
      </c>
      <c r="D5" s="216"/>
      <c r="E5" s="216"/>
      <c r="F5" s="111"/>
      <c r="G5" s="112"/>
      <c r="H5" s="103" t="s">
        <v>53</v>
      </c>
      <c r="I5" s="217" t="str">
        <f>'G-4 DIR 59C'!L5</f>
        <v>8259C</v>
      </c>
      <c r="J5" s="217"/>
    </row>
    <row r="6" spans="1:10" x14ac:dyDescent="0.2">
      <c r="A6" s="172" t="s">
        <v>112</v>
      </c>
      <c r="B6" s="172"/>
      <c r="C6" s="218"/>
      <c r="D6" s="218"/>
      <c r="E6" s="218"/>
      <c r="F6" s="111"/>
      <c r="G6" s="112"/>
      <c r="H6" s="103" t="s">
        <v>58</v>
      </c>
      <c r="I6" s="219">
        <f>'G-4 DIR 59C'!S6</f>
        <v>44215</v>
      </c>
      <c r="J6" s="219"/>
    </row>
    <row r="7" spans="1:10" x14ac:dyDescent="0.2">
      <c r="A7" s="113"/>
      <c r="B7" s="113"/>
      <c r="C7" s="220"/>
      <c r="D7" s="220"/>
      <c r="E7" s="220"/>
      <c r="F7" s="220"/>
      <c r="G7" s="110"/>
      <c r="H7" s="114"/>
      <c r="I7" s="115"/>
      <c r="J7" s="106"/>
    </row>
    <row r="8" spans="1:10" x14ac:dyDescent="0.2">
      <c r="A8" s="221" t="s">
        <v>113</v>
      </c>
      <c r="B8" s="223" t="s">
        <v>114</v>
      </c>
      <c r="C8" s="221" t="s">
        <v>115</v>
      </c>
      <c r="D8" s="223" t="s">
        <v>116</v>
      </c>
      <c r="E8" s="116" t="s">
        <v>117</v>
      </c>
      <c r="F8" s="117" t="s">
        <v>118</v>
      </c>
      <c r="G8" s="118" t="s">
        <v>119</v>
      </c>
      <c r="H8" s="117" t="s">
        <v>120</v>
      </c>
      <c r="I8" s="225" t="s">
        <v>121</v>
      </c>
      <c r="J8" s="227" t="s">
        <v>122</v>
      </c>
    </row>
    <row r="9" spans="1:10" x14ac:dyDescent="0.2">
      <c r="A9" s="222"/>
      <c r="B9" s="224"/>
      <c r="C9" s="222"/>
      <c r="D9" s="224"/>
      <c r="E9" s="119" t="s">
        <v>52</v>
      </c>
      <c r="F9" s="120" t="s">
        <v>0</v>
      </c>
      <c r="G9" s="121" t="s">
        <v>2</v>
      </c>
      <c r="H9" s="120" t="s">
        <v>3</v>
      </c>
      <c r="I9" s="226"/>
      <c r="J9" s="228"/>
    </row>
    <row r="10" spans="1:10" x14ac:dyDescent="0.2">
      <c r="A10" s="229" t="s">
        <v>123</v>
      </c>
      <c r="B10" s="232">
        <v>1</v>
      </c>
      <c r="C10" s="122"/>
      <c r="D10" s="123" t="s">
        <v>124</v>
      </c>
      <c r="E10" s="75"/>
      <c r="F10" s="75"/>
      <c r="G10" s="75"/>
      <c r="H10" s="75"/>
      <c r="I10" s="75">
        <f>E10*0.5+F10+G10*2+H10*2.5</f>
        <v>0</v>
      </c>
      <c r="J10" s="124" t="str">
        <f>IF(I10=0,"0,00",I10/SUM(I10:I12)*100)</f>
        <v>0,00</v>
      </c>
    </row>
    <row r="11" spans="1:10" x14ac:dyDescent="0.2">
      <c r="A11" s="230"/>
      <c r="B11" s="233"/>
      <c r="C11" s="122" t="s">
        <v>125</v>
      </c>
      <c r="D11" s="125" t="s">
        <v>126</v>
      </c>
      <c r="E11" s="126"/>
      <c r="F11" s="126"/>
      <c r="G11" s="126"/>
      <c r="H11" s="126"/>
      <c r="I11" s="126">
        <f t="shared" ref="I11:I45" si="0">E11*0.5+F11+G11*2+H11*2.5</f>
        <v>0</v>
      </c>
      <c r="J11" s="127" t="str">
        <f>IF(I11=0,"0,00",I11/SUM(I10:I12)*100)</f>
        <v>0,00</v>
      </c>
    </row>
    <row r="12" spans="1:10" x14ac:dyDescent="0.2">
      <c r="A12" s="230"/>
      <c r="B12" s="233"/>
      <c r="C12" s="128" t="s">
        <v>134</v>
      </c>
      <c r="D12" s="129" t="s">
        <v>127</v>
      </c>
      <c r="E12" s="74"/>
      <c r="F12" s="74"/>
      <c r="G12" s="74"/>
      <c r="H12" s="74"/>
      <c r="I12" s="130">
        <f t="shared" si="0"/>
        <v>0</v>
      </c>
      <c r="J12" s="131" t="str">
        <f>IF(I12=0,"0,00",I12/SUM(I10:I12)*100)</f>
        <v>0,00</v>
      </c>
    </row>
    <row r="13" spans="1:10" x14ac:dyDescent="0.2">
      <c r="A13" s="230"/>
      <c r="B13" s="233"/>
      <c r="C13" s="132"/>
      <c r="D13" s="123" t="s">
        <v>124</v>
      </c>
      <c r="E13" s="75"/>
      <c r="F13" s="75"/>
      <c r="G13" s="75"/>
      <c r="H13" s="75"/>
      <c r="I13" s="75">
        <f t="shared" si="0"/>
        <v>0</v>
      </c>
      <c r="J13" s="124" t="str">
        <f>IF(I13=0,"0,00",I13/SUM(I13:I15)*100)</f>
        <v>0,00</v>
      </c>
    </row>
    <row r="14" spans="1:10" x14ac:dyDescent="0.2">
      <c r="A14" s="230"/>
      <c r="B14" s="233"/>
      <c r="C14" s="122" t="s">
        <v>128</v>
      </c>
      <c r="D14" s="125" t="s">
        <v>126</v>
      </c>
      <c r="E14" s="126"/>
      <c r="F14" s="126"/>
      <c r="G14" s="126"/>
      <c r="H14" s="126"/>
      <c r="I14" s="126">
        <f t="shared" si="0"/>
        <v>0</v>
      </c>
      <c r="J14" s="127" t="str">
        <f>IF(I14=0,"0,00",I14/SUM(I13:I15)*100)</f>
        <v>0,00</v>
      </c>
    </row>
    <row r="15" spans="1:10" x14ac:dyDescent="0.2">
      <c r="A15" s="230"/>
      <c r="B15" s="233"/>
      <c r="C15" s="128" t="s">
        <v>135</v>
      </c>
      <c r="D15" s="129" t="s">
        <v>127</v>
      </c>
      <c r="E15" s="74"/>
      <c r="F15" s="74"/>
      <c r="G15" s="74"/>
      <c r="H15" s="74"/>
      <c r="I15" s="130">
        <f t="shared" si="0"/>
        <v>0</v>
      </c>
      <c r="J15" s="131" t="str">
        <f>IF(I15=0,"0,00",I15/SUM(I13:I15)*100)</f>
        <v>0,00</v>
      </c>
    </row>
    <row r="16" spans="1:10" x14ac:dyDescent="0.2">
      <c r="A16" s="230"/>
      <c r="B16" s="233"/>
      <c r="C16" s="132"/>
      <c r="D16" s="123" t="s">
        <v>124</v>
      </c>
      <c r="E16" s="75"/>
      <c r="F16" s="75"/>
      <c r="G16" s="75"/>
      <c r="H16" s="75"/>
      <c r="I16" s="75">
        <f t="shared" si="0"/>
        <v>0</v>
      </c>
      <c r="J16" s="124" t="str">
        <f>IF(I16=0,"0,00",I16/SUM(I16:I18)*100)</f>
        <v>0,00</v>
      </c>
    </row>
    <row r="17" spans="1:10" x14ac:dyDescent="0.2">
      <c r="A17" s="230"/>
      <c r="B17" s="233"/>
      <c r="C17" s="122" t="s">
        <v>129</v>
      </c>
      <c r="D17" s="125" t="s">
        <v>126</v>
      </c>
      <c r="E17" s="126"/>
      <c r="F17" s="126"/>
      <c r="G17" s="126"/>
      <c r="H17" s="126"/>
      <c r="I17" s="126">
        <f t="shared" si="0"/>
        <v>0</v>
      </c>
      <c r="J17" s="127" t="str">
        <f>IF(I17=0,"0,00",I17/SUM(I16:I18)*100)</f>
        <v>0,00</v>
      </c>
    </row>
    <row r="18" spans="1:10" x14ac:dyDescent="0.2">
      <c r="A18" s="231"/>
      <c r="B18" s="234"/>
      <c r="C18" s="133" t="s">
        <v>136</v>
      </c>
      <c r="D18" s="129" t="s">
        <v>127</v>
      </c>
      <c r="E18" s="74"/>
      <c r="F18" s="74"/>
      <c r="G18" s="74"/>
      <c r="H18" s="74"/>
      <c r="I18" s="130">
        <f t="shared" si="0"/>
        <v>0</v>
      </c>
      <c r="J18" s="131" t="str">
        <f>IF(I18=0,"0,00",I18/SUM(I16:I18)*100)</f>
        <v>0,00</v>
      </c>
    </row>
    <row r="19" spans="1:10" x14ac:dyDescent="0.2">
      <c r="A19" s="229" t="s">
        <v>130</v>
      </c>
      <c r="B19" s="232">
        <v>1</v>
      </c>
      <c r="C19" s="134"/>
      <c r="D19" s="123" t="s">
        <v>124</v>
      </c>
      <c r="E19" s="75"/>
      <c r="F19" s="75"/>
      <c r="G19" s="75"/>
      <c r="H19" s="75"/>
      <c r="I19" s="75">
        <f t="shared" si="0"/>
        <v>0</v>
      </c>
      <c r="J19" s="124" t="str">
        <f>IF(I19=0,"0,00",I19/SUM(I19:I21)*100)</f>
        <v>0,00</v>
      </c>
    </row>
    <row r="20" spans="1:10" x14ac:dyDescent="0.2">
      <c r="A20" s="230"/>
      <c r="B20" s="233"/>
      <c r="C20" s="122" t="s">
        <v>125</v>
      </c>
      <c r="D20" s="125" t="s">
        <v>126</v>
      </c>
      <c r="E20" s="126"/>
      <c r="F20" s="126"/>
      <c r="G20" s="126"/>
      <c r="H20" s="126"/>
      <c r="I20" s="126">
        <f t="shared" si="0"/>
        <v>0</v>
      </c>
      <c r="J20" s="127" t="str">
        <f>IF(I20=0,"0,00",I20/SUM(I19:I21)*100)</f>
        <v>0,00</v>
      </c>
    </row>
    <row r="21" spans="1:10" x14ac:dyDescent="0.2">
      <c r="A21" s="230"/>
      <c r="B21" s="233"/>
      <c r="C21" s="128" t="s">
        <v>137</v>
      </c>
      <c r="D21" s="129" t="s">
        <v>127</v>
      </c>
      <c r="E21" s="74"/>
      <c r="F21" s="74"/>
      <c r="G21" s="74"/>
      <c r="H21" s="74"/>
      <c r="I21" s="130">
        <f t="shared" si="0"/>
        <v>0</v>
      </c>
      <c r="J21" s="131" t="str">
        <f>IF(I21=0,"0,00",I21/SUM(I19:I21)*100)</f>
        <v>0,00</v>
      </c>
    </row>
    <row r="22" spans="1:10" x14ac:dyDescent="0.2">
      <c r="A22" s="230"/>
      <c r="B22" s="233"/>
      <c r="C22" s="132"/>
      <c r="D22" s="123" t="s">
        <v>124</v>
      </c>
      <c r="E22" s="75"/>
      <c r="F22" s="75"/>
      <c r="G22" s="75"/>
      <c r="H22" s="75"/>
      <c r="I22" s="75">
        <f t="shared" si="0"/>
        <v>0</v>
      </c>
      <c r="J22" s="124" t="str">
        <f>IF(I22=0,"0,00",I22/SUM(I22:I24)*100)</f>
        <v>0,00</v>
      </c>
    </row>
    <row r="23" spans="1:10" x14ac:dyDescent="0.2">
      <c r="A23" s="230"/>
      <c r="B23" s="233"/>
      <c r="C23" s="122" t="s">
        <v>128</v>
      </c>
      <c r="D23" s="125" t="s">
        <v>126</v>
      </c>
      <c r="E23" s="126"/>
      <c r="F23" s="126"/>
      <c r="G23" s="126"/>
      <c r="H23" s="126"/>
      <c r="I23" s="126">
        <f t="shared" si="0"/>
        <v>0</v>
      </c>
      <c r="J23" s="127" t="str">
        <f>IF(I23=0,"0,00",I23/SUM(I22:I24)*100)</f>
        <v>0,00</v>
      </c>
    </row>
    <row r="24" spans="1:10" x14ac:dyDescent="0.2">
      <c r="A24" s="230"/>
      <c r="B24" s="233"/>
      <c r="C24" s="128" t="s">
        <v>138</v>
      </c>
      <c r="D24" s="129" t="s">
        <v>127</v>
      </c>
      <c r="E24" s="74"/>
      <c r="F24" s="74"/>
      <c r="G24" s="74"/>
      <c r="H24" s="74"/>
      <c r="I24" s="130">
        <f t="shared" si="0"/>
        <v>0</v>
      </c>
      <c r="J24" s="131" t="str">
        <f>IF(I24=0,"0,00",I24/SUM(I22:I24)*100)</f>
        <v>0,00</v>
      </c>
    </row>
    <row r="25" spans="1:10" x14ac:dyDescent="0.2">
      <c r="A25" s="230"/>
      <c r="B25" s="233"/>
      <c r="C25" s="132"/>
      <c r="D25" s="123" t="s">
        <v>124</v>
      </c>
      <c r="E25" s="75"/>
      <c r="F25" s="75"/>
      <c r="G25" s="75"/>
      <c r="H25" s="75"/>
      <c r="I25" s="75">
        <f t="shared" si="0"/>
        <v>0</v>
      </c>
      <c r="J25" s="124" t="str">
        <f>IF(I25=0,"0,00",I25/SUM(I25:I27)*100)</f>
        <v>0,00</v>
      </c>
    </row>
    <row r="26" spans="1:10" x14ac:dyDescent="0.2">
      <c r="A26" s="230"/>
      <c r="B26" s="233"/>
      <c r="C26" s="122" t="s">
        <v>129</v>
      </c>
      <c r="D26" s="125" t="s">
        <v>126</v>
      </c>
      <c r="E26" s="126"/>
      <c r="F26" s="126"/>
      <c r="G26" s="126"/>
      <c r="H26" s="126"/>
      <c r="I26" s="126">
        <f t="shared" si="0"/>
        <v>0</v>
      </c>
      <c r="J26" s="127" t="str">
        <f>IF(I26=0,"0,00",I26/SUM(I25:I27)*100)</f>
        <v>0,00</v>
      </c>
    </row>
    <row r="27" spans="1:10" x14ac:dyDescent="0.2">
      <c r="A27" s="231"/>
      <c r="B27" s="234"/>
      <c r="C27" s="133" t="s">
        <v>139</v>
      </c>
      <c r="D27" s="129" t="s">
        <v>127</v>
      </c>
      <c r="E27" s="74"/>
      <c r="F27" s="74"/>
      <c r="G27" s="74"/>
      <c r="H27" s="74"/>
      <c r="I27" s="130">
        <f t="shared" si="0"/>
        <v>0</v>
      </c>
      <c r="J27" s="131" t="str">
        <f>IF(I27=0,"0,00",I27/SUM(I25:I27)*100)</f>
        <v>0,00</v>
      </c>
    </row>
    <row r="28" spans="1:10" x14ac:dyDescent="0.2">
      <c r="A28" s="229" t="s">
        <v>131</v>
      </c>
      <c r="B28" s="232">
        <v>1</v>
      </c>
      <c r="C28" s="134"/>
      <c r="D28" s="123" t="s">
        <v>124</v>
      </c>
      <c r="E28" s="75"/>
      <c r="F28" s="75"/>
      <c r="G28" s="75"/>
      <c r="H28" s="75"/>
      <c r="I28" s="75">
        <f t="shared" si="0"/>
        <v>0</v>
      </c>
      <c r="J28" s="124" t="str">
        <f>IF(I28=0,"0,00",I28/SUM(I28:I30)*100)</f>
        <v>0,00</v>
      </c>
    </row>
    <row r="29" spans="1:10" x14ac:dyDescent="0.2">
      <c r="A29" s="230"/>
      <c r="B29" s="233"/>
      <c r="C29" s="122" t="s">
        <v>125</v>
      </c>
      <c r="D29" s="125" t="s">
        <v>126</v>
      </c>
      <c r="E29" s="126"/>
      <c r="F29" s="126"/>
      <c r="G29" s="126"/>
      <c r="H29" s="126"/>
      <c r="I29" s="126">
        <f t="shared" si="0"/>
        <v>0</v>
      </c>
      <c r="J29" s="127" t="str">
        <f>IF(I29=0,"0,00",I29/SUM(I28:I30)*100)</f>
        <v>0,00</v>
      </c>
    </row>
    <row r="30" spans="1:10" x14ac:dyDescent="0.2">
      <c r="A30" s="230"/>
      <c r="B30" s="233"/>
      <c r="C30" s="128" t="s">
        <v>140</v>
      </c>
      <c r="D30" s="129" t="s">
        <v>127</v>
      </c>
      <c r="E30" s="74"/>
      <c r="F30" s="74"/>
      <c r="G30" s="74"/>
      <c r="H30" s="74"/>
      <c r="I30" s="130">
        <f t="shared" si="0"/>
        <v>0</v>
      </c>
      <c r="J30" s="131" t="str">
        <f>IF(I30=0,"0,00",I30/SUM(I28:I30)*100)</f>
        <v>0,00</v>
      </c>
    </row>
    <row r="31" spans="1:10" x14ac:dyDescent="0.2">
      <c r="A31" s="230"/>
      <c r="B31" s="233"/>
      <c r="C31" s="132"/>
      <c r="D31" s="123" t="s">
        <v>124</v>
      </c>
      <c r="E31" s="75"/>
      <c r="F31" s="75"/>
      <c r="G31" s="75"/>
      <c r="H31" s="75"/>
      <c r="I31" s="75">
        <f t="shared" si="0"/>
        <v>0</v>
      </c>
      <c r="J31" s="124" t="str">
        <f>IF(I31=0,"0,00",I31/SUM(I31:I33)*100)</f>
        <v>0,00</v>
      </c>
    </row>
    <row r="32" spans="1:10" x14ac:dyDescent="0.2">
      <c r="A32" s="230"/>
      <c r="B32" s="233"/>
      <c r="C32" s="122" t="s">
        <v>128</v>
      </c>
      <c r="D32" s="125" t="s">
        <v>126</v>
      </c>
      <c r="E32" s="126"/>
      <c r="F32" s="126"/>
      <c r="G32" s="126"/>
      <c r="H32" s="126"/>
      <c r="I32" s="126">
        <f t="shared" si="0"/>
        <v>0</v>
      </c>
      <c r="J32" s="127" t="str">
        <f>IF(I32=0,"0,00",I32/SUM(I31:I33)*100)</f>
        <v>0,00</v>
      </c>
    </row>
    <row r="33" spans="1:10" x14ac:dyDescent="0.2">
      <c r="A33" s="230"/>
      <c r="B33" s="233"/>
      <c r="C33" s="128" t="s">
        <v>141</v>
      </c>
      <c r="D33" s="129" t="s">
        <v>127</v>
      </c>
      <c r="E33" s="74"/>
      <c r="F33" s="74"/>
      <c r="G33" s="74"/>
      <c r="H33" s="74"/>
      <c r="I33" s="130">
        <f t="shared" si="0"/>
        <v>0</v>
      </c>
      <c r="J33" s="131" t="str">
        <f>IF(I33=0,"0,00",I33/SUM(I31:I33)*100)</f>
        <v>0,00</v>
      </c>
    </row>
    <row r="34" spans="1:10" x14ac:dyDescent="0.2">
      <c r="A34" s="230"/>
      <c r="B34" s="233"/>
      <c r="C34" s="132"/>
      <c r="D34" s="123" t="s">
        <v>124</v>
      </c>
      <c r="E34" s="75"/>
      <c r="F34" s="75"/>
      <c r="G34" s="75"/>
      <c r="H34" s="75"/>
      <c r="I34" s="75">
        <f t="shared" si="0"/>
        <v>0</v>
      </c>
      <c r="J34" s="124" t="str">
        <f>IF(I34=0,"0,00",I34/SUM(I34:I36)*100)</f>
        <v>0,00</v>
      </c>
    </row>
    <row r="35" spans="1:10" x14ac:dyDescent="0.2">
      <c r="A35" s="230"/>
      <c r="B35" s="233"/>
      <c r="C35" s="122" t="s">
        <v>129</v>
      </c>
      <c r="D35" s="125" t="s">
        <v>126</v>
      </c>
      <c r="E35" s="126"/>
      <c r="F35" s="126"/>
      <c r="G35" s="126"/>
      <c r="H35" s="126"/>
      <c r="I35" s="126">
        <f t="shared" si="0"/>
        <v>0</v>
      </c>
      <c r="J35" s="127" t="str">
        <f>IF(I35=0,"0,00",I35/SUM(I34:I36)*100)</f>
        <v>0,00</v>
      </c>
    </row>
    <row r="36" spans="1:10" x14ac:dyDescent="0.2">
      <c r="A36" s="231"/>
      <c r="B36" s="234"/>
      <c r="C36" s="133" t="s">
        <v>142</v>
      </c>
      <c r="D36" s="129" t="s">
        <v>127</v>
      </c>
      <c r="E36" s="74"/>
      <c r="F36" s="74"/>
      <c r="G36" s="74"/>
      <c r="H36" s="74"/>
      <c r="I36" s="130">
        <f t="shared" si="0"/>
        <v>0</v>
      </c>
      <c r="J36" s="131" t="str">
        <f>IF(I36=0,"0,00",I36/SUM(I34:I36)*100)</f>
        <v>0,00</v>
      </c>
    </row>
    <row r="37" spans="1:10" x14ac:dyDescent="0.2">
      <c r="A37" s="229" t="s">
        <v>132</v>
      </c>
      <c r="B37" s="232">
        <v>1</v>
      </c>
      <c r="C37" s="134"/>
      <c r="D37" s="123" t="s">
        <v>124</v>
      </c>
      <c r="E37" s="75"/>
      <c r="F37" s="75"/>
      <c r="G37" s="75"/>
      <c r="H37" s="75"/>
      <c r="I37" s="75">
        <f t="shared" si="0"/>
        <v>0</v>
      </c>
      <c r="J37" s="124" t="str">
        <f>IF(I37=0,"0,00",I37/SUM(I37:I39)*100)</f>
        <v>0,00</v>
      </c>
    </row>
    <row r="38" spans="1:10" x14ac:dyDescent="0.2">
      <c r="A38" s="230"/>
      <c r="B38" s="233"/>
      <c r="C38" s="122" t="s">
        <v>125</v>
      </c>
      <c r="D38" s="125" t="s">
        <v>126</v>
      </c>
      <c r="E38" s="126"/>
      <c r="F38" s="126"/>
      <c r="G38" s="126"/>
      <c r="H38" s="126"/>
      <c r="I38" s="126">
        <f t="shared" si="0"/>
        <v>0</v>
      </c>
      <c r="J38" s="127" t="str">
        <f>IF(I38=0,"0,00",I38/SUM(I37:I39)*100)</f>
        <v>0,00</v>
      </c>
    </row>
    <row r="39" spans="1:10" x14ac:dyDescent="0.2">
      <c r="A39" s="230"/>
      <c r="B39" s="233"/>
      <c r="C39" s="128" t="s">
        <v>143</v>
      </c>
      <c r="D39" s="129" t="s">
        <v>127</v>
      </c>
      <c r="E39" s="74"/>
      <c r="F39" s="74"/>
      <c r="G39" s="74"/>
      <c r="H39" s="74"/>
      <c r="I39" s="130">
        <f t="shared" si="0"/>
        <v>0</v>
      </c>
      <c r="J39" s="131" t="str">
        <f>IF(I39=0,"0,00",I39/SUM(I37:I39)*100)</f>
        <v>0,00</v>
      </c>
    </row>
    <row r="40" spans="1:10" x14ac:dyDescent="0.2">
      <c r="A40" s="230"/>
      <c r="B40" s="233"/>
      <c r="C40" s="132"/>
      <c r="D40" s="123" t="s">
        <v>124</v>
      </c>
      <c r="E40" s="75"/>
      <c r="F40" s="75"/>
      <c r="G40" s="75"/>
      <c r="H40" s="75"/>
      <c r="I40" s="75">
        <f t="shared" si="0"/>
        <v>0</v>
      </c>
      <c r="J40" s="124" t="str">
        <f>IF(I40=0,"0,00",I40/SUM(I40:I42)*100)</f>
        <v>0,00</v>
      </c>
    </row>
    <row r="41" spans="1:10" x14ac:dyDescent="0.2">
      <c r="A41" s="230"/>
      <c r="B41" s="233"/>
      <c r="C41" s="122" t="s">
        <v>128</v>
      </c>
      <c r="D41" s="125" t="s">
        <v>126</v>
      </c>
      <c r="E41" s="126"/>
      <c r="F41" s="126"/>
      <c r="G41" s="126"/>
      <c r="H41" s="126"/>
      <c r="I41" s="126">
        <f t="shared" si="0"/>
        <v>0</v>
      </c>
      <c r="J41" s="127" t="str">
        <f>IF(I41=0,"0,00",I41/SUM(I40:I42)*100)</f>
        <v>0,00</v>
      </c>
    </row>
    <row r="42" spans="1:10" x14ac:dyDescent="0.2">
      <c r="A42" s="230"/>
      <c r="B42" s="233"/>
      <c r="C42" s="128" t="s">
        <v>144</v>
      </c>
      <c r="D42" s="129" t="s">
        <v>127</v>
      </c>
      <c r="E42" s="74"/>
      <c r="F42" s="74"/>
      <c r="G42" s="74"/>
      <c r="H42" s="74"/>
      <c r="I42" s="130">
        <f t="shared" si="0"/>
        <v>0</v>
      </c>
      <c r="J42" s="131" t="str">
        <f>IF(I42=0,"0,00",I42/SUM(I40:I42)*100)</f>
        <v>0,00</v>
      </c>
    </row>
    <row r="43" spans="1:10" x14ac:dyDescent="0.2">
      <c r="A43" s="230"/>
      <c r="B43" s="233"/>
      <c r="C43" s="132"/>
      <c r="D43" s="123" t="s">
        <v>124</v>
      </c>
      <c r="E43" s="75"/>
      <c r="F43" s="75"/>
      <c r="G43" s="75"/>
      <c r="H43" s="75"/>
      <c r="I43" s="75">
        <f t="shared" si="0"/>
        <v>0</v>
      </c>
      <c r="J43" s="124" t="str">
        <f>IF(I43=0,"0,00",I43/SUM(I43:I45)*100)</f>
        <v>0,00</v>
      </c>
    </row>
    <row r="44" spans="1:10" x14ac:dyDescent="0.2">
      <c r="A44" s="230"/>
      <c r="B44" s="233"/>
      <c r="C44" s="122" t="s">
        <v>129</v>
      </c>
      <c r="D44" s="125" t="s">
        <v>126</v>
      </c>
      <c r="E44" s="126"/>
      <c r="F44" s="126"/>
      <c r="G44" s="126"/>
      <c r="H44" s="126"/>
      <c r="I44" s="126">
        <f t="shared" si="0"/>
        <v>0</v>
      </c>
      <c r="J44" s="127" t="str">
        <f>IF(I44=0,"0,00",I44/SUM(I43:I45)*100)</f>
        <v>0,00</v>
      </c>
    </row>
    <row r="45" spans="1:10" x14ac:dyDescent="0.2">
      <c r="A45" s="231"/>
      <c r="B45" s="234"/>
      <c r="C45" s="133" t="s">
        <v>145</v>
      </c>
      <c r="D45" s="129" t="s">
        <v>127</v>
      </c>
      <c r="E45" s="74"/>
      <c r="F45" s="74"/>
      <c r="G45" s="74"/>
      <c r="H45" s="74"/>
      <c r="I45" s="135">
        <f t="shared" si="0"/>
        <v>0</v>
      </c>
      <c r="J45" s="131" t="str">
        <f>IF(I45=0,"0,00",I45/SUM(I43:I45)*100)</f>
        <v>0,00</v>
      </c>
    </row>
    <row r="46" spans="1:10" x14ac:dyDescent="0.2">
      <c r="A46" s="136"/>
      <c r="B46" s="137"/>
      <c r="C46" s="138"/>
      <c r="D46" s="139"/>
      <c r="E46" s="139"/>
      <c r="F46" s="140"/>
      <c r="G46" s="140"/>
      <c r="H46" s="140"/>
      <c r="I46" s="140"/>
      <c r="J46" s="141"/>
    </row>
    <row r="47" spans="1:10" x14ac:dyDescent="0.2">
      <c r="A47" s="104" t="s">
        <v>51</v>
      </c>
      <c r="B47" s="104"/>
      <c r="C47" s="142"/>
      <c r="D47" s="142"/>
      <c r="E47" s="142"/>
      <c r="F47" s="142"/>
      <c r="G47" s="143"/>
      <c r="H47" s="143"/>
      <c r="I47" s="143"/>
      <c r="J47" s="143"/>
    </row>
    <row r="48" spans="1:10" x14ac:dyDescent="0.2">
      <c r="A48" s="29"/>
      <c r="B48" s="29"/>
      <c r="C48" s="29"/>
      <c r="D48" s="29"/>
      <c r="E48" s="29"/>
      <c r="F48" s="29"/>
      <c r="G48" s="144"/>
      <c r="H48" s="144"/>
      <c r="I48" s="144"/>
      <c r="J48" s="144"/>
    </row>
    <row r="49" spans="1:10" x14ac:dyDescent="0.2">
      <c r="A49" s="29"/>
      <c r="B49" s="29"/>
      <c r="C49" s="29"/>
      <c r="D49" s="29"/>
      <c r="E49" s="29"/>
      <c r="F49" s="29"/>
      <c r="G49" s="144"/>
      <c r="H49" s="144"/>
      <c r="I49" s="144"/>
      <c r="J49" s="144"/>
    </row>
    <row r="50" spans="1:10" x14ac:dyDescent="0.2">
      <c r="A50" s="145"/>
      <c r="B50" s="145"/>
      <c r="C50" s="145"/>
      <c r="D50" s="145"/>
      <c r="E50" s="145"/>
      <c r="F50" s="145"/>
      <c r="G50" s="145"/>
      <c r="H50" s="145"/>
      <c r="I50" s="145"/>
      <c r="J50" s="145"/>
    </row>
  </sheetData>
  <mergeCells count="24">
    <mergeCell ref="A37:A45"/>
    <mergeCell ref="B37:B45"/>
    <mergeCell ref="A10:A18"/>
    <mergeCell ref="B10:B18"/>
    <mergeCell ref="A19:A27"/>
    <mergeCell ref="B19:B27"/>
    <mergeCell ref="A28:A36"/>
    <mergeCell ref="B28:B36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2:J2"/>
    <mergeCell ref="A4:B4"/>
    <mergeCell ref="C4:E4"/>
    <mergeCell ref="A5:B5"/>
    <mergeCell ref="C5:E5"/>
    <mergeCell ref="I5:J5"/>
  </mergeCells>
  <pageMargins left="0.25" right="0.51" top="0.56000000000000005" bottom="0.75" header="0.3" footer="0.3"/>
  <pageSetup orientation="portrait" horizontalDpi="4294967294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79"/>
  <sheetViews>
    <sheetView zoomScale="91" zoomScaleNormal="91" workbookViewId="0">
      <selection activeCell="J6" sqref="J6"/>
    </sheetView>
  </sheetViews>
  <sheetFormatPr baseColWidth="10" defaultRowHeight="12.75" x14ac:dyDescent="0.2"/>
  <cols>
    <col min="2" max="6" width="4.5703125" customWidth="1"/>
    <col min="7" max="7" width="5.5703125" customWidth="1"/>
    <col min="8" max="8" width="4.7109375" customWidth="1"/>
    <col min="9" max="11" width="4.5703125" customWidth="1"/>
    <col min="12" max="12" width="3.140625" customWidth="1"/>
    <col min="13" max="20" width="4.7109375" customWidth="1"/>
    <col min="21" max="21" width="5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2"/>
      <c r="B1" s="93"/>
      <c r="C1" s="93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  <c r="BM1" s="92"/>
      <c r="BN1" s="92"/>
      <c r="BO1" s="92"/>
      <c r="BP1" s="92"/>
      <c r="BQ1" s="92"/>
      <c r="BR1" s="92"/>
      <c r="BS1" s="92"/>
      <c r="BT1" s="92"/>
      <c r="BU1" s="92"/>
      <c r="BV1" s="92"/>
      <c r="BW1" s="92"/>
      <c r="BX1" s="92"/>
      <c r="BY1" s="92"/>
      <c r="BZ1" s="92"/>
      <c r="CA1" s="92"/>
      <c r="CB1" s="92"/>
      <c r="CC1" s="92"/>
    </row>
    <row r="2" spans="1:81" ht="15.75" x14ac:dyDescent="0.25">
      <c r="A2" s="94"/>
      <c r="B2" s="94"/>
      <c r="C2" s="94"/>
      <c r="D2" s="94"/>
      <c r="E2" s="94"/>
      <c r="F2" s="94"/>
      <c r="G2" s="94"/>
      <c r="H2" s="94"/>
      <c r="I2" s="92"/>
      <c r="J2" s="92"/>
      <c r="K2" s="92"/>
      <c r="L2" s="92"/>
      <c r="M2" s="236" t="s">
        <v>93</v>
      </c>
      <c r="N2" s="236"/>
      <c r="O2" s="236"/>
      <c r="P2" s="236"/>
      <c r="Q2" s="236"/>
      <c r="R2" s="236"/>
      <c r="S2" s="236"/>
      <c r="T2" s="236"/>
      <c r="U2" s="236"/>
      <c r="V2" s="236"/>
      <c r="W2" s="236"/>
      <c r="X2" s="236"/>
      <c r="Y2" s="236"/>
      <c r="Z2" s="236"/>
      <c r="AA2" s="236"/>
      <c r="AB2" s="236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  <c r="BM2" s="92"/>
      <c r="BN2" s="92"/>
      <c r="BO2" s="92"/>
      <c r="BP2" s="92"/>
      <c r="BQ2" s="92"/>
      <c r="BR2" s="92"/>
      <c r="BS2" s="92"/>
      <c r="BT2" s="92"/>
      <c r="BU2" s="92"/>
      <c r="BV2" s="92"/>
      <c r="BW2" s="92"/>
      <c r="BX2" s="92"/>
      <c r="BY2" s="92"/>
      <c r="BZ2" s="92"/>
      <c r="CA2" s="92"/>
      <c r="CB2" s="92"/>
      <c r="CC2" s="92"/>
    </row>
    <row r="3" spans="1:81" ht="15.75" x14ac:dyDescent="0.25">
      <c r="A3" s="94"/>
      <c r="B3" s="94"/>
      <c r="C3" s="94"/>
      <c r="D3" s="94"/>
      <c r="E3" s="94"/>
      <c r="F3" s="94"/>
      <c r="G3" s="94"/>
      <c r="H3" s="94"/>
      <c r="I3" s="92"/>
      <c r="J3" s="92"/>
      <c r="K3" s="92"/>
      <c r="L3" s="92"/>
      <c r="M3" s="236" t="s">
        <v>94</v>
      </c>
      <c r="N3" s="236"/>
      <c r="O3" s="236"/>
      <c r="P3" s="236"/>
      <c r="Q3" s="236"/>
      <c r="R3" s="236"/>
      <c r="S3" s="236"/>
      <c r="T3" s="236"/>
      <c r="U3" s="236"/>
      <c r="V3" s="236"/>
      <c r="W3" s="236"/>
      <c r="X3" s="236"/>
      <c r="Y3" s="236"/>
      <c r="Z3" s="236"/>
      <c r="AA3" s="236"/>
      <c r="AB3" s="236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2"/>
      <c r="BP3" s="92"/>
      <c r="BQ3" s="92"/>
      <c r="BR3" s="92"/>
      <c r="BS3" s="92"/>
      <c r="BT3" s="92"/>
      <c r="BU3" s="92"/>
      <c r="BV3" s="92"/>
      <c r="BW3" s="92"/>
      <c r="BX3" s="92"/>
      <c r="BY3" s="92"/>
      <c r="BZ3" s="92"/>
      <c r="CA3" s="92"/>
      <c r="CB3" s="92"/>
      <c r="CC3" s="92"/>
    </row>
    <row r="4" spans="1:81" ht="15.75" x14ac:dyDescent="0.25">
      <c r="A4" s="94"/>
      <c r="B4" s="94"/>
      <c r="C4" s="94"/>
      <c r="D4" s="94"/>
      <c r="E4" s="94"/>
      <c r="F4" s="94"/>
      <c r="G4" s="94"/>
      <c r="H4" s="94"/>
      <c r="I4" s="92"/>
      <c r="J4" s="92"/>
      <c r="K4" s="92"/>
      <c r="L4" s="92"/>
      <c r="M4" s="236" t="s">
        <v>95</v>
      </c>
      <c r="N4" s="236"/>
      <c r="O4" s="236"/>
      <c r="P4" s="236"/>
      <c r="Q4" s="236"/>
      <c r="R4" s="236"/>
      <c r="S4" s="236"/>
      <c r="T4" s="236"/>
      <c r="U4" s="236"/>
      <c r="V4" s="236"/>
      <c r="W4" s="236"/>
      <c r="X4" s="236"/>
      <c r="Y4" s="236"/>
      <c r="Z4" s="236"/>
      <c r="AA4" s="236"/>
      <c r="AB4" s="236"/>
      <c r="AC4" s="92"/>
      <c r="AD4" s="92"/>
      <c r="AE4" s="92"/>
      <c r="AF4" s="92"/>
      <c r="AG4" s="92"/>
      <c r="AH4" s="92"/>
      <c r="AI4" s="92"/>
      <c r="AJ4" s="92"/>
      <c r="AK4" s="92"/>
      <c r="AL4" s="92"/>
      <c r="AM4" s="92"/>
      <c r="AN4" s="92"/>
      <c r="AO4" s="92"/>
      <c r="AP4" s="92"/>
      <c r="AQ4" s="92"/>
      <c r="AR4" s="92"/>
      <c r="AS4" s="92"/>
      <c r="AT4" s="92"/>
      <c r="AU4" s="92"/>
      <c r="AV4" s="92"/>
      <c r="AW4" s="92"/>
      <c r="AX4" s="92"/>
      <c r="AY4" s="92"/>
      <c r="AZ4" s="92"/>
      <c r="BA4" s="92"/>
      <c r="BB4" s="92"/>
      <c r="BC4" s="92"/>
      <c r="BD4" s="92"/>
      <c r="BE4" s="92"/>
      <c r="BF4" s="92"/>
      <c r="BG4" s="92"/>
      <c r="BH4" s="92"/>
      <c r="BI4" s="92"/>
      <c r="BJ4" s="92"/>
      <c r="BK4" s="92"/>
      <c r="BL4" s="92"/>
      <c r="BM4" s="92"/>
      <c r="BN4" s="92"/>
      <c r="BO4" s="92"/>
      <c r="BP4" s="92"/>
      <c r="BQ4" s="92"/>
      <c r="BR4" s="92"/>
      <c r="BS4" s="92"/>
      <c r="BT4" s="92"/>
      <c r="BU4" s="92"/>
      <c r="BV4" s="92"/>
      <c r="BW4" s="92"/>
      <c r="BX4" s="92"/>
      <c r="BY4" s="92"/>
      <c r="BZ4" s="92"/>
      <c r="CA4" s="92"/>
      <c r="CB4" s="92"/>
      <c r="CC4" s="92"/>
    </row>
    <row r="5" spans="1:81" x14ac:dyDescent="0.2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  <c r="AD5" s="92"/>
      <c r="AE5" s="92"/>
      <c r="AF5" s="92"/>
      <c r="AG5" s="92"/>
      <c r="AH5" s="92"/>
      <c r="AI5" s="92"/>
      <c r="AJ5" s="92"/>
      <c r="AK5" s="92"/>
      <c r="AL5" s="92"/>
      <c r="AM5" s="92"/>
      <c r="AN5" s="92"/>
      <c r="AO5" s="92"/>
      <c r="AP5" s="92"/>
      <c r="AQ5" s="92"/>
      <c r="AR5" s="92"/>
      <c r="AS5" s="92"/>
      <c r="AT5" s="92"/>
      <c r="AU5" s="92"/>
      <c r="AV5" s="92"/>
      <c r="AW5" s="92"/>
      <c r="AX5" s="92"/>
      <c r="AY5" s="92"/>
      <c r="AZ5" s="92"/>
      <c r="BA5" s="92"/>
      <c r="BB5" s="92"/>
      <c r="BC5" s="92"/>
      <c r="BD5" s="92"/>
      <c r="BE5" s="92"/>
      <c r="BF5" s="92"/>
      <c r="BG5" s="92"/>
      <c r="BH5" s="92"/>
      <c r="BI5" s="92"/>
      <c r="BJ5" s="92"/>
      <c r="BK5" s="92"/>
      <c r="BL5" s="92"/>
      <c r="BM5" s="92"/>
      <c r="BN5" s="92"/>
      <c r="BO5" s="92"/>
      <c r="BP5" s="92"/>
      <c r="BQ5" s="92"/>
      <c r="BR5" s="92"/>
      <c r="BS5" s="92"/>
      <c r="BT5" s="92"/>
      <c r="BU5" s="92"/>
      <c r="BV5" s="92"/>
      <c r="BW5" s="92"/>
      <c r="BX5" s="92"/>
      <c r="BY5" s="92"/>
      <c r="BZ5" s="92"/>
      <c r="CA5" s="92"/>
      <c r="CB5" s="92"/>
      <c r="CC5" s="92"/>
    </row>
    <row r="6" spans="1:81" x14ac:dyDescent="0.2">
      <c r="A6" s="95"/>
      <c r="B6" s="95"/>
      <c r="C6" s="96"/>
      <c r="D6" s="96"/>
      <c r="E6" s="96"/>
      <c r="F6" s="96"/>
      <c r="G6" s="96"/>
      <c r="H6" s="96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2"/>
      <c r="AL6" s="92"/>
      <c r="AM6" s="92"/>
      <c r="AN6" s="92"/>
      <c r="AO6" s="92"/>
      <c r="AP6" s="92"/>
      <c r="AQ6" s="92"/>
      <c r="AR6" s="92"/>
      <c r="AS6" s="92"/>
      <c r="AT6" s="92"/>
      <c r="AU6" s="92"/>
      <c r="AV6" s="92"/>
      <c r="AW6" s="92"/>
      <c r="AX6" s="92"/>
      <c r="AY6" s="92"/>
      <c r="AZ6" s="92"/>
      <c r="BA6" s="92"/>
      <c r="BB6" s="92"/>
      <c r="BC6" s="92"/>
      <c r="BD6" s="92"/>
      <c r="BE6" s="92"/>
      <c r="BF6" s="92"/>
      <c r="BG6" s="92"/>
      <c r="BH6" s="92"/>
      <c r="BI6" s="92"/>
      <c r="BJ6" s="92"/>
      <c r="BK6" s="92"/>
      <c r="BL6" s="92"/>
      <c r="BM6" s="92"/>
      <c r="BN6" s="92"/>
      <c r="BO6" s="92"/>
      <c r="BP6" s="92"/>
      <c r="BQ6" s="92"/>
      <c r="BR6" s="92"/>
      <c r="BS6" s="92"/>
      <c r="BT6" s="92"/>
      <c r="BU6" s="92"/>
      <c r="BV6" s="92"/>
      <c r="BW6" s="92"/>
      <c r="BX6" s="92"/>
      <c r="BY6" s="92"/>
      <c r="BZ6" s="92"/>
      <c r="CA6" s="92"/>
      <c r="CB6" s="92"/>
      <c r="CC6" s="92"/>
    </row>
    <row r="7" spans="1:81" x14ac:dyDescent="0.2">
      <c r="A7" s="92"/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92"/>
      <c r="AG7" s="92"/>
      <c r="AH7" s="92"/>
      <c r="AI7" s="92"/>
      <c r="AJ7" s="92"/>
      <c r="AK7" s="92"/>
      <c r="AL7" s="92"/>
      <c r="AM7" s="92"/>
      <c r="AN7" s="92"/>
      <c r="AO7" s="92"/>
      <c r="AP7" s="92"/>
      <c r="AQ7" s="92"/>
      <c r="AR7" s="92"/>
      <c r="AS7" s="92"/>
      <c r="AT7" s="92"/>
      <c r="AU7" s="92"/>
      <c r="AV7" s="92"/>
      <c r="AW7" s="92"/>
      <c r="AX7" s="92"/>
      <c r="AY7" s="92"/>
      <c r="AZ7" s="92"/>
      <c r="BA7" s="92"/>
      <c r="BB7" s="92"/>
      <c r="BC7" s="92"/>
      <c r="BD7" s="92"/>
      <c r="BE7" s="92"/>
      <c r="BF7" s="92"/>
      <c r="BG7" s="92"/>
      <c r="BH7" s="92"/>
      <c r="BI7" s="92"/>
      <c r="BJ7" s="92"/>
      <c r="BK7" s="92"/>
      <c r="BL7" s="92"/>
      <c r="BM7" s="92"/>
      <c r="BN7" s="92"/>
      <c r="BO7" s="92"/>
      <c r="BP7" s="92"/>
      <c r="BQ7" s="92"/>
      <c r="BR7" s="92"/>
      <c r="BS7" s="92"/>
      <c r="BT7" s="92"/>
      <c r="BU7" s="92"/>
      <c r="BV7" s="92"/>
      <c r="BW7" s="92"/>
      <c r="BX7" s="92"/>
      <c r="BY7" s="92"/>
      <c r="BZ7" s="92"/>
      <c r="CA7" s="92"/>
      <c r="CB7" s="92"/>
      <c r="CC7" s="92"/>
    </row>
    <row r="8" spans="1:81" x14ac:dyDescent="0.2">
      <c r="A8" s="237" t="s">
        <v>96</v>
      </c>
      <c r="B8" s="237"/>
      <c r="C8" s="238" t="s">
        <v>97</v>
      </c>
      <c r="D8" s="238"/>
      <c r="E8" s="238"/>
      <c r="F8" s="238"/>
      <c r="G8" s="238"/>
      <c r="H8" s="238"/>
      <c r="I8" s="92"/>
      <c r="J8" s="92"/>
      <c r="K8" s="92"/>
      <c r="L8" s="237" t="s">
        <v>98</v>
      </c>
      <c r="M8" s="237"/>
      <c r="N8" s="237"/>
      <c r="O8" s="238" t="str">
        <f>'G-4 DIR 59C'!D5</f>
        <v>CL 82 - CR 59C DIRECTO</v>
      </c>
      <c r="P8" s="238"/>
      <c r="Q8" s="238"/>
      <c r="R8" s="238"/>
      <c r="S8" s="238"/>
      <c r="T8" s="92"/>
      <c r="U8" s="92"/>
      <c r="V8" s="237" t="s">
        <v>99</v>
      </c>
      <c r="W8" s="237"/>
      <c r="X8" s="237"/>
      <c r="Y8" s="238" t="str">
        <f>'G-4 DIR 59C'!L5</f>
        <v>8259C</v>
      </c>
      <c r="Z8" s="238"/>
      <c r="AA8" s="238"/>
      <c r="AB8" s="92"/>
      <c r="AC8" s="92"/>
      <c r="AD8" s="92"/>
      <c r="AE8" s="92"/>
      <c r="AF8" s="92"/>
      <c r="AG8" s="92"/>
      <c r="AH8" s="237" t="s">
        <v>100</v>
      </c>
      <c r="AI8" s="237"/>
      <c r="AJ8" s="241">
        <f>'G-4 DIR 59C'!S6</f>
        <v>44215</v>
      </c>
      <c r="AK8" s="241"/>
      <c r="AL8" s="241"/>
      <c r="AM8" s="241"/>
      <c r="AN8" s="92"/>
      <c r="AO8" s="92"/>
      <c r="AP8" s="92"/>
      <c r="AQ8" s="92"/>
      <c r="AR8" s="92"/>
      <c r="AS8" s="92"/>
      <c r="AT8" s="92"/>
      <c r="AU8" s="92"/>
      <c r="AV8" s="92"/>
      <c r="AW8" s="92"/>
      <c r="AX8" s="92"/>
      <c r="AY8" s="92"/>
      <c r="AZ8" s="92"/>
      <c r="BA8" s="92"/>
      <c r="BB8" s="92"/>
      <c r="BC8" s="92"/>
      <c r="BD8" s="92"/>
      <c r="BE8" s="92"/>
      <c r="BF8" s="92"/>
      <c r="BG8" s="92"/>
      <c r="BH8" s="92"/>
      <c r="BI8" s="92"/>
      <c r="BJ8" s="92"/>
      <c r="BK8" s="92"/>
      <c r="BL8" s="92"/>
      <c r="BM8" s="92"/>
      <c r="BN8" s="92"/>
      <c r="BO8" s="92"/>
      <c r="BP8" s="92"/>
      <c r="BQ8" s="92"/>
      <c r="BR8" s="92"/>
      <c r="BS8" s="92"/>
      <c r="BT8" s="92"/>
      <c r="BU8" s="92"/>
      <c r="BV8" s="92"/>
      <c r="BW8" s="92"/>
      <c r="BX8" s="92"/>
      <c r="BY8" s="92"/>
      <c r="BZ8" s="92"/>
      <c r="CA8" s="92"/>
      <c r="CB8" s="92"/>
      <c r="CC8" s="92"/>
    </row>
    <row r="9" spans="1:81" x14ac:dyDescent="0.2">
      <c r="A9" s="92"/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92"/>
      <c r="Z9" s="92"/>
      <c r="AA9" s="92"/>
      <c r="AB9" s="92"/>
      <c r="AC9" s="92"/>
      <c r="AD9" s="92"/>
      <c r="AE9" s="92"/>
      <c r="AF9" s="92"/>
      <c r="AG9" s="92"/>
      <c r="AH9" s="92"/>
      <c r="AI9" s="92"/>
      <c r="AJ9" s="92"/>
      <c r="AK9" s="92"/>
      <c r="AL9" s="92"/>
      <c r="AM9" s="92"/>
      <c r="AN9" s="92"/>
      <c r="AO9" s="92"/>
      <c r="AP9" s="92"/>
      <c r="AQ9" s="92"/>
      <c r="AR9" s="92"/>
      <c r="AS9" s="92"/>
      <c r="AT9" s="92"/>
      <c r="AU9" s="92"/>
      <c r="AV9" s="92"/>
      <c r="AW9" s="92"/>
      <c r="AX9" s="92"/>
      <c r="AY9" s="92"/>
      <c r="AZ9" s="92"/>
      <c r="BA9" s="92"/>
      <c r="BB9" s="92"/>
      <c r="BC9" s="92"/>
      <c r="BD9" s="92"/>
      <c r="BE9" s="92"/>
      <c r="BF9" s="92"/>
      <c r="BG9" s="92"/>
      <c r="BH9" s="92"/>
      <c r="BI9" s="92"/>
      <c r="BJ9" s="92"/>
      <c r="BK9" s="92"/>
      <c r="BL9" s="92"/>
      <c r="BM9" s="92"/>
      <c r="BN9" s="92"/>
      <c r="BO9" s="92"/>
      <c r="BP9" s="92"/>
      <c r="BQ9" s="92"/>
      <c r="BR9" s="92"/>
      <c r="BS9" s="92"/>
      <c r="BT9" s="92"/>
      <c r="BU9" s="92"/>
      <c r="BV9" s="92"/>
      <c r="BW9" s="92"/>
      <c r="BX9" s="92"/>
      <c r="BY9" s="92"/>
      <c r="BZ9" s="92"/>
      <c r="CA9" s="92"/>
      <c r="CB9" s="92"/>
      <c r="CC9" s="92"/>
    </row>
    <row r="10" spans="1:81" x14ac:dyDescent="0.2">
      <c r="A10" s="92"/>
      <c r="B10" s="92"/>
      <c r="C10" s="92"/>
      <c r="D10" s="235" t="s">
        <v>47</v>
      </c>
      <c r="E10" s="235"/>
      <c r="F10" s="235"/>
      <c r="G10" s="235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235" t="s">
        <v>133</v>
      </c>
      <c r="T10" s="235"/>
      <c r="U10" s="235"/>
      <c r="V10" s="235"/>
      <c r="W10" s="92"/>
      <c r="X10" s="92"/>
      <c r="Y10" s="92"/>
      <c r="Z10" s="92"/>
      <c r="AA10" s="92"/>
      <c r="AB10" s="92"/>
      <c r="AC10" s="92"/>
      <c r="AD10" s="92"/>
      <c r="AE10" s="92"/>
      <c r="AF10" s="92"/>
      <c r="AG10" s="92"/>
      <c r="AH10" s="235" t="s">
        <v>49</v>
      </c>
      <c r="AI10" s="235"/>
      <c r="AJ10" s="235"/>
      <c r="AK10" s="235"/>
      <c r="AL10" s="92"/>
      <c r="AM10" s="92"/>
      <c r="AN10" s="92"/>
      <c r="AO10" s="92"/>
      <c r="AP10" s="92"/>
      <c r="AQ10" s="92"/>
      <c r="AR10" s="92"/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  <c r="BM10" s="92"/>
      <c r="BN10" s="92"/>
      <c r="BO10" s="92"/>
      <c r="BP10" s="92"/>
      <c r="BQ10" s="92"/>
      <c r="BR10" s="92"/>
      <c r="BS10" s="92"/>
      <c r="BT10" s="92"/>
      <c r="BU10" s="92"/>
      <c r="BV10" s="92"/>
      <c r="BW10" s="92"/>
      <c r="BX10" s="92"/>
      <c r="BY10" s="92"/>
      <c r="BZ10" s="92"/>
      <c r="CA10" s="92"/>
      <c r="CB10" s="92"/>
      <c r="CC10" s="92"/>
    </row>
    <row r="11" spans="1:81" ht="16.5" customHeight="1" x14ac:dyDescent="0.2">
      <c r="A11" s="97" t="s">
        <v>101</v>
      </c>
      <c r="B11" s="98">
        <v>0.32291666666666669</v>
      </c>
      <c r="C11" s="98">
        <v>0.33333333333333331</v>
      </c>
      <c r="D11" s="98">
        <v>0.34375</v>
      </c>
      <c r="E11" s="98">
        <v>0.35416666666666669</v>
      </c>
      <c r="F11" s="98">
        <v>0.36458333333333331</v>
      </c>
      <c r="G11" s="98">
        <v>0.375</v>
      </c>
      <c r="H11" s="98">
        <v>0.38541666666666669</v>
      </c>
      <c r="I11" s="98">
        <v>0.39583333333333331</v>
      </c>
      <c r="J11" s="98">
        <v>0.40625</v>
      </c>
      <c r="K11" s="98">
        <v>0.41666666666666669</v>
      </c>
      <c r="L11" s="92"/>
      <c r="M11" s="98">
        <v>0.46875</v>
      </c>
      <c r="N11" s="98">
        <v>0.47916666666666669</v>
      </c>
      <c r="O11" s="98">
        <v>0.48958333333333331</v>
      </c>
      <c r="P11" s="98">
        <v>0.5</v>
      </c>
      <c r="Q11" s="98">
        <v>0.51041666666666663</v>
      </c>
      <c r="R11" s="98">
        <v>0.52083333333333337</v>
      </c>
      <c r="S11" s="98">
        <v>0.53125</v>
      </c>
      <c r="T11" s="98">
        <v>0.54166666666666663</v>
      </c>
      <c r="U11" s="98">
        <v>0.55208333333333337</v>
      </c>
      <c r="V11" s="98">
        <v>0.5625</v>
      </c>
      <c r="W11" s="98">
        <v>0.57291666666666663</v>
      </c>
      <c r="X11" s="98">
        <v>0.58333333333333337</v>
      </c>
      <c r="Y11" s="98">
        <v>0.59375</v>
      </c>
      <c r="Z11" s="98">
        <v>0.60416666666666663</v>
      </c>
      <c r="AA11" s="98">
        <v>0.61458333333333337</v>
      </c>
      <c r="AB11" s="98">
        <v>0.625</v>
      </c>
      <c r="AC11" s="92"/>
      <c r="AD11" s="98">
        <v>0.67708333333333337</v>
      </c>
      <c r="AE11" s="98">
        <v>0.6875</v>
      </c>
      <c r="AF11" s="98">
        <v>0.69791666666666663</v>
      </c>
      <c r="AG11" s="98">
        <v>0.70833333333333337</v>
      </c>
      <c r="AH11" s="98">
        <v>0.71875</v>
      </c>
      <c r="AI11" s="98">
        <v>0.72916666666666663</v>
      </c>
      <c r="AJ11" s="98">
        <v>0.73958333333333337</v>
      </c>
      <c r="AK11" s="98">
        <v>0.75</v>
      </c>
      <c r="AL11" s="98">
        <v>0.76041666666666663</v>
      </c>
      <c r="AM11" s="98">
        <v>0.77083333333333337</v>
      </c>
      <c r="AN11" s="98">
        <v>0.78125</v>
      </c>
      <c r="AO11" s="98">
        <v>0.79166666666666663</v>
      </c>
      <c r="AP11" s="99"/>
      <c r="AQ11" s="92"/>
      <c r="AR11" s="98">
        <v>0.32291666666666669</v>
      </c>
      <c r="AS11" s="98">
        <v>0.33333333333333331</v>
      </c>
      <c r="AT11" s="98">
        <v>0.34375</v>
      </c>
      <c r="AU11" s="98">
        <v>0.35416666666666669</v>
      </c>
      <c r="AV11" s="98">
        <v>0.36458333333333331</v>
      </c>
      <c r="AW11" s="98">
        <v>0.375</v>
      </c>
      <c r="AX11" s="98">
        <v>0.38541666666666669</v>
      </c>
      <c r="AY11" s="98">
        <v>0.39583333333333331</v>
      </c>
      <c r="AZ11" s="98">
        <v>0.40625</v>
      </c>
      <c r="BA11" s="98">
        <v>0.41666666666666669</v>
      </c>
      <c r="BB11" s="98">
        <v>0.46875</v>
      </c>
      <c r="BC11" s="98">
        <v>0.47916666666666669</v>
      </c>
      <c r="BD11" s="98">
        <v>0.48958333333333331</v>
      </c>
      <c r="BE11" s="98">
        <v>0.5</v>
      </c>
      <c r="BF11" s="98">
        <v>0.51041666666666663</v>
      </c>
      <c r="BG11" s="98">
        <v>0.52083333333333337</v>
      </c>
      <c r="BH11" s="98">
        <v>0.53125</v>
      </c>
      <c r="BI11" s="98">
        <v>0.54166666666666663</v>
      </c>
      <c r="BJ11" s="98">
        <v>0.55208333333333337</v>
      </c>
      <c r="BK11" s="98">
        <v>0.5625</v>
      </c>
      <c r="BL11" s="98">
        <v>0.57291666666666663</v>
      </c>
      <c r="BM11" s="98">
        <v>0.58333333333333337</v>
      </c>
      <c r="BN11" s="98">
        <v>0.59375</v>
      </c>
      <c r="BO11" s="98">
        <v>0.60416666666666663</v>
      </c>
      <c r="BP11" s="98">
        <v>0.61458333333333337</v>
      </c>
      <c r="BQ11" s="98">
        <v>0.625</v>
      </c>
      <c r="BR11" s="98">
        <v>0.67708333333333337</v>
      </c>
      <c r="BS11" s="98">
        <v>0.6875</v>
      </c>
      <c r="BT11" s="98">
        <v>0.69791666666666663</v>
      </c>
      <c r="BU11" s="98">
        <v>0.70833333333333337</v>
      </c>
      <c r="BV11" s="98">
        <v>0.71875</v>
      </c>
      <c r="BW11" s="98">
        <v>0.72916666666666663</v>
      </c>
      <c r="BX11" s="98">
        <v>0.73958333333333337</v>
      </c>
      <c r="BY11" s="98">
        <v>0.75</v>
      </c>
      <c r="BZ11" s="98">
        <v>0.76041666666666663</v>
      </c>
      <c r="CA11" s="98">
        <v>0.77083333333333337</v>
      </c>
      <c r="CB11" s="98">
        <v>0.78125</v>
      </c>
      <c r="CC11" s="98">
        <v>0.79166666666666663</v>
      </c>
    </row>
    <row r="12" spans="1:81" x14ac:dyDescent="0.2">
      <c r="A12" s="92"/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242" t="s">
        <v>102</v>
      </c>
      <c r="U12" s="242"/>
      <c r="V12" s="146">
        <v>1</v>
      </c>
      <c r="W12" s="92"/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7"/>
      <c r="AS12" s="97"/>
      <c r="AT12" s="97"/>
      <c r="AU12" s="97">
        <f t="shared" ref="AU12:BA12" si="0">E14</f>
        <v>83.5</v>
      </c>
      <c r="AV12" s="97">
        <f t="shared" si="0"/>
        <v>83.5</v>
      </c>
      <c r="AW12" s="97">
        <f t="shared" si="0"/>
        <v>81</v>
      </c>
      <c r="AX12" s="97">
        <f t="shared" si="0"/>
        <v>79.5</v>
      </c>
      <c r="AY12" s="97">
        <f t="shared" si="0"/>
        <v>83.5</v>
      </c>
      <c r="AZ12" s="97">
        <f t="shared" si="0"/>
        <v>83</v>
      </c>
      <c r="BA12" s="97">
        <f t="shared" si="0"/>
        <v>82</v>
      </c>
      <c r="BB12" s="97"/>
      <c r="BC12" s="97"/>
      <c r="BD12" s="97"/>
      <c r="BE12" s="97">
        <f t="shared" ref="BE12:BQ12" si="1">P14</f>
        <v>90.5</v>
      </c>
      <c r="BF12" s="97">
        <f t="shared" si="1"/>
        <v>95</v>
      </c>
      <c r="BG12" s="97">
        <f t="shared" si="1"/>
        <v>90</v>
      </c>
      <c r="BH12" s="97">
        <f t="shared" si="1"/>
        <v>93.5</v>
      </c>
      <c r="BI12" s="97">
        <f t="shared" si="1"/>
        <v>99</v>
      </c>
      <c r="BJ12" s="97">
        <f t="shared" si="1"/>
        <v>94</v>
      </c>
      <c r="BK12" s="97">
        <f t="shared" si="1"/>
        <v>88</v>
      </c>
      <c r="BL12" s="97">
        <f t="shared" si="1"/>
        <v>74.5</v>
      </c>
      <c r="BM12" s="97">
        <f t="shared" si="1"/>
        <v>70</v>
      </c>
      <c r="BN12" s="97">
        <f t="shared" si="1"/>
        <v>72</v>
      </c>
      <c r="BO12" s="97">
        <f t="shared" si="1"/>
        <v>74</v>
      </c>
      <c r="BP12" s="97">
        <f t="shared" si="1"/>
        <v>71</v>
      </c>
      <c r="BQ12" s="97">
        <f t="shared" si="1"/>
        <v>78.5</v>
      </c>
      <c r="BR12" s="97"/>
      <c r="BS12" s="97"/>
      <c r="BT12" s="97"/>
      <c r="BU12" s="97">
        <f t="shared" ref="BU12:CC12" si="2">AG14</f>
        <v>114.5</v>
      </c>
      <c r="BV12" s="97">
        <f t="shared" si="2"/>
        <v>92</v>
      </c>
      <c r="BW12" s="97">
        <f t="shared" si="2"/>
        <v>62</v>
      </c>
      <c r="BX12" s="97">
        <f t="shared" si="2"/>
        <v>30.5</v>
      </c>
      <c r="BY12" s="97">
        <f t="shared" si="2"/>
        <v>0</v>
      </c>
      <c r="BZ12" s="97">
        <f t="shared" si="2"/>
        <v>0</v>
      </c>
      <c r="CA12" s="97">
        <f t="shared" si="2"/>
        <v>0</v>
      </c>
      <c r="CB12" s="97">
        <f t="shared" si="2"/>
        <v>0</v>
      </c>
      <c r="CC12" s="97">
        <f t="shared" si="2"/>
        <v>0</v>
      </c>
    </row>
    <row r="13" spans="1:81" ht="16.5" customHeight="1" x14ac:dyDescent="0.2">
      <c r="A13" s="100" t="s">
        <v>103</v>
      </c>
      <c r="B13" s="149">
        <f>'G-4 DIR 59C'!F10</f>
        <v>19</v>
      </c>
      <c r="C13" s="149">
        <f>'G-4 DIR 59C'!F11</f>
        <v>23.5</v>
      </c>
      <c r="D13" s="149">
        <f>'G-4 DIR 59C'!F12</f>
        <v>21.5</v>
      </c>
      <c r="E13" s="149">
        <f>'G-4 DIR 59C'!F13</f>
        <v>19.5</v>
      </c>
      <c r="F13" s="149">
        <f>'G-4 DIR 59C'!F14</f>
        <v>19</v>
      </c>
      <c r="G13" s="149">
        <f>'G-4 DIR 59C'!F15</f>
        <v>21</v>
      </c>
      <c r="H13" s="149">
        <f>'G-4 DIR 59C'!F16</f>
        <v>20</v>
      </c>
      <c r="I13" s="149">
        <f>'G-4 DIR 59C'!F17</f>
        <v>23.5</v>
      </c>
      <c r="J13" s="149">
        <f>'G-4 DIR 59C'!F18</f>
        <v>18.5</v>
      </c>
      <c r="K13" s="149">
        <f>'G-4 DIR 59C'!F19</f>
        <v>20</v>
      </c>
      <c r="L13" s="150"/>
      <c r="M13" s="149">
        <f>'G-4 DIR 59C'!F20</f>
        <v>22.5</v>
      </c>
      <c r="N13" s="149">
        <f>'G-4 DIR 59C'!F21</f>
        <v>27</v>
      </c>
      <c r="O13" s="149">
        <f>'G-4 DIR 59C'!F22</f>
        <v>26.5</v>
      </c>
      <c r="P13" s="149">
        <f>'G-4 DIR 59C'!M10</f>
        <v>14.5</v>
      </c>
      <c r="Q13" s="149">
        <f>'G-4 DIR 59C'!M11</f>
        <v>27</v>
      </c>
      <c r="R13" s="149">
        <f>'G-4 DIR 59C'!M12</f>
        <v>22</v>
      </c>
      <c r="S13" s="149">
        <f>'G-4 DIR 59C'!M13</f>
        <v>30</v>
      </c>
      <c r="T13" s="149">
        <f>'G-4 DIR 59C'!M14</f>
        <v>20</v>
      </c>
      <c r="U13" s="149">
        <f>'G-4 DIR 59C'!M15</f>
        <v>22</v>
      </c>
      <c r="V13" s="149">
        <f>'G-4 DIR 59C'!M16</f>
        <v>16</v>
      </c>
      <c r="W13" s="149">
        <f>'G-4 DIR 59C'!M17</f>
        <v>16.5</v>
      </c>
      <c r="X13" s="149">
        <f>'G-4 DIR 59C'!M18</f>
        <v>15.5</v>
      </c>
      <c r="Y13" s="149">
        <f>'G-4 DIR 59C'!M19</f>
        <v>24</v>
      </c>
      <c r="Z13" s="149">
        <f>'G-4 DIR 59C'!M20</f>
        <v>18</v>
      </c>
      <c r="AA13" s="149">
        <f>'G-4 DIR 59C'!M21</f>
        <v>13.5</v>
      </c>
      <c r="AB13" s="149">
        <f>'G-4 DIR 59C'!M22</f>
        <v>23</v>
      </c>
      <c r="AC13" s="150"/>
      <c r="AD13" s="149">
        <f>'G-4 DIR 59C'!T10</f>
        <v>22.5</v>
      </c>
      <c r="AE13" s="149">
        <f>'G-4 DIR 59C'!T11</f>
        <v>30</v>
      </c>
      <c r="AF13" s="149">
        <f>'G-4 DIR 59C'!T12</f>
        <v>31.5</v>
      </c>
      <c r="AG13" s="149">
        <f>'G-4 DIR 59C'!T13</f>
        <v>30.5</v>
      </c>
      <c r="AH13" s="149">
        <f>'G-4 DIR 59C'!T14</f>
        <v>0</v>
      </c>
      <c r="AI13" s="149">
        <f>'G-4 DIR 59C'!T15</f>
        <v>0</v>
      </c>
      <c r="AJ13" s="149">
        <f>'G-4 DIR 59C'!T16</f>
        <v>0</v>
      </c>
      <c r="AK13" s="149">
        <f>'G-4 DIR 59C'!T17</f>
        <v>0</v>
      </c>
      <c r="AL13" s="149">
        <f>'G-4 DIR 59C'!T18</f>
        <v>0</v>
      </c>
      <c r="AM13" s="149">
        <f>'G-4 DIR 59C'!T19</f>
        <v>0</v>
      </c>
      <c r="AN13" s="149">
        <f>'G-4 DIR 59C'!T20</f>
        <v>0</v>
      </c>
      <c r="AO13" s="149">
        <f>'G-4 DIR 59C'!T21</f>
        <v>0</v>
      </c>
      <c r="AP13" s="101"/>
      <c r="AQ13" s="101"/>
      <c r="AR13" s="100"/>
      <c r="AS13" s="100"/>
      <c r="AT13" s="100"/>
      <c r="AU13" s="100"/>
      <c r="AV13" s="100"/>
      <c r="AW13" s="100"/>
      <c r="AX13" s="100"/>
      <c r="AY13" s="100"/>
      <c r="AZ13" s="100"/>
      <c r="BA13" s="100"/>
      <c r="BB13" s="100"/>
      <c r="BC13" s="100"/>
      <c r="BD13" s="100"/>
      <c r="BE13" s="100"/>
      <c r="BF13" s="100"/>
      <c r="BG13" s="100"/>
      <c r="BH13" s="100"/>
      <c r="BI13" s="100"/>
      <c r="BJ13" s="100"/>
      <c r="BK13" s="100"/>
      <c r="BL13" s="100"/>
      <c r="BM13" s="100"/>
      <c r="BN13" s="100"/>
      <c r="BO13" s="100"/>
      <c r="BP13" s="100"/>
      <c r="BQ13" s="100"/>
      <c r="BR13" s="100"/>
      <c r="BS13" s="100"/>
      <c r="BT13" s="100"/>
      <c r="BU13" s="100"/>
      <c r="BV13" s="100"/>
      <c r="BW13" s="100"/>
      <c r="BX13" s="100"/>
      <c r="BY13" s="100"/>
      <c r="BZ13" s="100"/>
      <c r="CA13" s="101"/>
      <c r="CB13" s="101"/>
      <c r="CC13" s="101"/>
    </row>
    <row r="14" spans="1:81" ht="16.5" customHeight="1" x14ac:dyDescent="0.2">
      <c r="A14" s="100" t="s">
        <v>104</v>
      </c>
      <c r="B14" s="149"/>
      <c r="C14" s="149"/>
      <c r="D14" s="149"/>
      <c r="E14" s="149">
        <f>B13+C13+D13+E13</f>
        <v>83.5</v>
      </c>
      <c r="F14" s="149">
        <f t="shared" ref="F14:K14" si="3">C13+D13+E13+F13</f>
        <v>83.5</v>
      </c>
      <c r="G14" s="149">
        <f t="shared" si="3"/>
        <v>81</v>
      </c>
      <c r="H14" s="149">
        <f t="shared" si="3"/>
        <v>79.5</v>
      </c>
      <c r="I14" s="149">
        <f t="shared" si="3"/>
        <v>83.5</v>
      </c>
      <c r="J14" s="149">
        <f t="shared" si="3"/>
        <v>83</v>
      </c>
      <c r="K14" s="149">
        <f t="shared" si="3"/>
        <v>82</v>
      </c>
      <c r="L14" s="150"/>
      <c r="M14" s="149"/>
      <c r="N14" s="149"/>
      <c r="O14" s="149"/>
      <c r="P14" s="149">
        <f>M13+N13+O13+P13</f>
        <v>90.5</v>
      </c>
      <c r="Q14" s="149">
        <f t="shared" ref="Q14:AB14" si="4">N13+O13+P13+Q13</f>
        <v>95</v>
      </c>
      <c r="R14" s="149">
        <f t="shared" si="4"/>
        <v>90</v>
      </c>
      <c r="S14" s="149">
        <f t="shared" si="4"/>
        <v>93.5</v>
      </c>
      <c r="T14" s="149">
        <f t="shared" si="4"/>
        <v>99</v>
      </c>
      <c r="U14" s="149">
        <f t="shared" si="4"/>
        <v>94</v>
      </c>
      <c r="V14" s="149">
        <f t="shared" si="4"/>
        <v>88</v>
      </c>
      <c r="W14" s="149">
        <f t="shared" si="4"/>
        <v>74.5</v>
      </c>
      <c r="X14" s="149">
        <f t="shared" si="4"/>
        <v>70</v>
      </c>
      <c r="Y14" s="149">
        <f t="shared" si="4"/>
        <v>72</v>
      </c>
      <c r="Z14" s="149">
        <f t="shared" si="4"/>
        <v>74</v>
      </c>
      <c r="AA14" s="149">
        <f t="shared" si="4"/>
        <v>71</v>
      </c>
      <c r="AB14" s="149">
        <f t="shared" si="4"/>
        <v>78.5</v>
      </c>
      <c r="AC14" s="150"/>
      <c r="AD14" s="149"/>
      <c r="AE14" s="149"/>
      <c r="AF14" s="149"/>
      <c r="AG14" s="149">
        <f>AD13+AE13+AF13+AG13</f>
        <v>114.5</v>
      </c>
      <c r="AH14" s="149">
        <f t="shared" ref="AH14:AO14" si="5">AE13+AF13+AG13+AH13</f>
        <v>92</v>
      </c>
      <c r="AI14" s="149">
        <f t="shared" si="5"/>
        <v>62</v>
      </c>
      <c r="AJ14" s="149">
        <f t="shared" si="5"/>
        <v>30.5</v>
      </c>
      <c r="AK14" s="149">
        <f t="shared" si="5"/>
        <v>0</v>
      </c>
      <c r="AL14" s="149">
        <f t="shared" si="5"/>
        <v>0</v>
      </c>
      <c r="AM14" s="149">
        <f t="shared" si="5"/>
        <v>0</v>
      </c>
      <c r="AN14" s="149">
        <f t="shared" si="5"/>
        <v>0</v>
      </c>
      <c r="AO14" s="149">
        <f t="shared" si="5"/>
        <v>0</v>
      </c>
      <c r="AP14" s="101"/>
      <c r="AQ14" s="101"/>
      <c r="AR14" s="101"/>
      <c r="AS14" s="101"/>
      <c r="AT14" s="101"/>
      <c r="AU14" s="101"/>
      <c r="AV14" s="101"/>
      <c r="AW14" s="101"/>
      <c r="AX14" s="101"/>
      <c r="AY14" s="101"/>
      <c r="AZ14" s="101"/>
      <c r="BA14" s="101"/>
      <c r="BB14" s="101"/>
      <c r="BC14" s="101"/>
      <c r="BD14" s="101"/>
      <c r="BE14" s="101"/>
      <c r="BF14" s="101"/>
      <c r="BG14" s="101"/>
      <c r="BH14" s="101"/>
      <c r="BI14" s="101"/>
      <c r="BJ14" s="101"/>
      <c r="BK14" s="101"/>
      <c r="BL14" s="101"/>
      <c r="BM14" s="101"/>
      <c r="BN14" s="101"/>
      <c r="BO14" s="101"/>
      <c r="BP14" s="101"/>
      <c r="BQ14" s="101"/>
      <c r="BR14" s="101"/>
      <c r="BS14" s="101"/>
      <c r="BT14" s="101"/>
      <c r="BU14" s="101"/>
      <c r="BV14" s="101"/>
      <c r="BW14" s="101"/>
      <c r="BX14" s="101"/>
      <c r="BY14" s="101"/>
      <c r="BZ14" s="101"/>
      <c r="CA14" s="101"/>
      <c r="CB14" s="101"/>
      <c r="CC14" s="101"/>
    </row>
    <row r="15" spans="1:81" ht="16.5" customHeight="1" x14ac:dyDescent="0.2">
      <c r="A15" s="97" t="s">
        <v>105</v>
      </c>
      <c r="B15" s="151"/>
      <c r="C15" s="152" t="s">
        <v>106</v>
      </c>
      <c r="D15" s="153">
        <f>DIRECCIONALIDAD!J10/100</f>
        <v>0</v>
      </c>
      <c r="E15" s="152"/>
      <c r="F15" s="152" t="s">
        <v>107</v>
      </c>
      <c r="G15" s="153">
        <f>DIRECCIONALIDAD!J11/100</f>
        <v>0</v>
      </c>
      <c r="H15" s="152"/>
      <c r="I15" s="152" t="s">
        <v>108</v>
      </c>
      <c r="J15" s="153">
        <f>DIRECCIONALIDAD!J12/100</f>
        <v>0</v>
      </c>
      <c r="K15" s="154"/>
      <c r="L15" s="148"/>
      <c r="M15" s="151"/>
      <c r="N15" s="152"/>
      <c r="O15" s="152" t="s">
        <v>106</v>
      </c>
      <c r="P15" s="153">
        <f>DIRECCIONALIDAD!J13/100</f>
        <v>0</v>
      </c>
      <c r="Q15" s="152"/>
      <c r="R15" s="152"/>
      <c r="S15" s="152"/>
      <c r="T15" s="152" t="s">
        <v>107</v>
      </c>
      <c r="U15" s="153">
        <f>DIRECCIONALIDAD!J14/100</f>
        <v>0</v>
      </c>
      <c r="V15" s="152"/>
      <c r="W15" s="152"/>
      <c r="X15" s="152"/>
      <c r="Y15" s="152" t="s">
        <v>108</v>
      </c>
      <c r="Z15" s="153">
        <f>DIRECCIONALIDAD!J15/100</f>
        <v>0</v>
      </c>
      <c r="AA15" s="152"/>
      <c r="AB15" s="154"/>
      <c r="AC15" s="148"/>
      <c r="AD15" s="151"/>
      <c r="AE15" s="152" t="s">
        <v>106</v>
      </c>
      <c r="AF15" s="153">
        <f>DIRECCIONALIDAD!J16/100</f>
        <v>0</v>
      </c>
      <c r="AG15" s="152"/>
      <c r="AH15" s="152"/>
      <c r="AI15" s="152"/>
      <c r="AJ15" s="152" t="s">
        <v>107</v>
      </c>
      <c r="AK15" s="153">
        <f>DIRECCIONALIDAD!J17/100</f>
        <v>0</v>
      </c>
      <c r="AL15" s="152"/>
      <c r="AM15" s="152"/>
      <c r="AN15" s="152" t="s">
        <v>108</v>
      </c>
      <c r="AO15" s="155">
        <f>DIRECCIONALIDAD!J18/100</f>
        <v>0</v>
      </c>
      <c r="AP15" s="92"/>
      <c r="AQ15" s="92"/>
      <c r="AR15" s="92"/>
      <c r="AS15" s="92"/>
      <c r="AT15" s="92"/>
      <c r="AU15" s="92"/>
      <c r="AV15" s="92"/>
      <c r="AW15" s="92"/>
      <c r="AX15" s="92"/>
      <c r="AY15" s="92"/>
      <c r="AZ15" s="92"/>
      <c r="BA15" s="92"/>
      <c r="BB15" s="92"/>
      <c r="BC15" s="92"/>
      <c r="BD15" s="92"/>
      <c r="BE15" s="92"/>
      <c r="BF15" s="92"/>
      <c r="BG15" s="92"/>
      <c r="BH15" s="92"/>
      <c r="BI15" s="92"/>
      <c r="BJ15" s="92"/>
      <c r="BK15" s="92"/>
      <c r="BL15" s="92"/>
      <c r="BM15" s="92"/>
      <c r="BN15" s="92"/>
      <c r="BO15" s="92"/>
      <c r="BP15" s="92"/>
      <c r="BQ15" s="92"/>
      <c r="BR15" s="92"/>
      <c r="BS15" s="92"/>
      <c r="BT15" s="92"/>
      <c r="BU15" s="92"/>
      <c r="BV15" s="92"/>
      <c r="BW15" s="92"/>
      <c r="BX15" s="92"/>
      <c r="BY15" s="92"/>
      <c r="BZ15" s="92"/>
      <c r="CA15" s="92"/>
      <c r="CB15" s="92"/>
      <c r="CC15" s="92"/>
    </row>
    <row r="16" spans="1:81" ht="16.5" customHeight="1" x14ac:dyDescent="0.2">
      <c r="A16" s="92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239" t="s">
        <v>102</v>
      </c>
      <c r="U16" s="239"/>
      <c r="V16" s="156">
        <v>2</v>
      </c>
      <c r="W16" s="148"/>
      <c r="X16" s="148"/>
      <c r="Y16" s="148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48"/>
      <c r="AP16" s="92"/>
      <c r="AQ16" s="92"/>
      <c r="AR16" s="92"/>
      <c r="AS16" s="92"/>
      <c r="AT16" s="92"/>
      <c r="AU16" s="92"/>
      <c r="AV16" s="92"/>
      <c r="AW16" s="92"/>
      <c r="AX16" s="92"/>
      <c r="AY16" s="92"/>
      <c r="AZ16" s="92"/>
      <c r="BA16" s="92"/>
      <c r="BB16" s="92"/>
      <c r="BC16" s="92"/>
      <c r="BD16" s="92"/>
      <c r="BE16" s="92"/>
      <c r="BF16" s="92"/>
      <c r="BG16" s="92"/>
      <c r="BH16" s="92"/>
      <c r="BI16" s="92"/>
      <c r="BJ16" s="92"/>
      <c r="BK16" s="92"/>
      <c r="BL16" s="92"/>
      <c r="BM16" s="92"/>
      <c r="BN16" s="92"/>
      <c r="BO16" s="92"/>
      <c r="BP16" s="92"/>
      <c r="BQ16" s="92"/>
      <c r="BR16" s="92"/>
      <c r="BS16" s="92"/>
      <c r="BT16" s="92"/>
      <c r="BU16" s="92"/>
      <c r="BV16" s="92"/>
      <c r="BW16" s="92"/>
      <c r="BX16" s="92"/>
      <c r="BY16" s="92"/>
      <c r="BZ16" s="92"/>
      <c r="CA16" s="92"/>
      <c r="CB16" s="92"/>
      <c r="CC16" s="92"/>
    </row>
    <row r="17" spans="1:81" ht="16.5" customHeight="1" x14ac:dyDescent="0.2">
      <c r="A17" s="100" t="s">
        <v>103</v>
      </c>
      <c r="B17" s="149">
        <f>'G-4 IZQ 59C'!F10</f>
        <v>10</v>
      </c>
      <c r="C17" s="149">
        <f>'G-4 IZQ 59C'!F11</f>
        <v>13.5</v>
      </c>
      <c r="D17" s="149">
        <f>'G-4 IZQ 59C'!F12</f>
        <v>20.5</v>
      </c>
      <c r="E17" s="149">
        <f>'G-4 IZQ 59C'!F13</f>
        <v>21.5</v>
      </c>
      <c r="F17" s="149">
        <f>'G-4 IZQ 59C'!F14</f>
        <v>13</v>
      </c>
      <c r="G17" s="149">
        <f>'G-4 IZQ 59C'!F15</f>
        <v>16</v>
      </c>
      <c r="H17" s="149">
        <f>'G-4 IZQ 59C'!F16</f>
        <v>18.5</v>
      </c>
      <c r="I17" s="149">
        <f>'G-4 IZQ 59C'!F17</f>
        <v>12</v>
      </c>
      <c r="J17" s="149">
        <f>'G-4 IZQ 59C'!F18</f>
        <v>8</v>
      </c>
      <c r="K17" s="149">
        <f>'G-4 IZQ 59C'!F19</f>
        <v>14</v>
      </c>
      <c r="L17" s="150"/>
      <c r="M17" s="149">
        <f>'G-4 IZQ 59C'!F20</f>
        <v>10</v>
      </c>
      <c r="N17" s="149">
        <f>'G-4 IZQ 59C'!F21</f>
        <v>9</v>
      </c>
      <c r="O17" s="149">
        <f>'G-4 IZQ 59C'!F22</f>
        <v>13</v>
      </c>
      <c r="P17" s="149">
        <f>'G-4 IZQ 59C'!M10</f>
        <v>12</v>
      </c>
      <c r="Q17" s="149">
        <f>'G-4 IZQ 59C'!M11</f>
        <v>13.5</v>
      </c>
      <c r="R17" s="149">
        <f>'G-4 IZQ 59C'!M12</f>
        <v>15.5</v>
      </c>
      <c r="S17" s="149">
        <f>'G-4 IZQ 59C'!M13</f>
        <v>16.5</v>
      </c>
      <c r="T17" s="149">
        <f>'G-4 IZQ 59C'!M14</f>
        <v>14</v>
      </c>
      <c r="U17" s="149">
        <f>'G-4 IZQ 59C'!M15</f>
        <v>8</v>
      </c>
      <c r="V17" s="149">
        <f>'G-4 IZQ 59C'!M16</f>
        <v>11.5</v>
      </c>
      <c r="W17" s="149">
        <f>'G-4 IZQ 59C'!M17</f>
        <v>11.5</v>
      </c>
      <c r="X17" s="149">
        <f>'G-4 IZQ 59C'!M18</f>
        <v>15</v>
      </c>
      <c r="Y17" s="149">
        <f>'G-4 IZQ 59C'!M19</f>
        <v>11.5</v>
      </c>
      <c r="Z17" s="149">
        <f>'G-4 IZQ 59C'!M20</f>
        <v>8</v>
      </c>
      <c r="AA17" s="149">
        <f>'G-4 IZQ 59C'!M21</f>
        <v>9</v>
      </c>
      <c r="AB17" s="149">
        <f>'G-4 IZQ 59C'!M22</f>
        <v>7</v>
      </c>
      <c r="AC17" s="150"/>
      <c r="AD17" s="149">
        <f>'G-4 IZQ 59C'!T10</f>
        <v>19</v>
      </c>
      <c r="AE17" s="149">
        <f>'G-4 IZQ 59C'!T11</f>
        <v>23.5</v>
      </c>
      <c r="AF17" s="149">
        <f>'G-4 IZQ 59C'!T12</f>
        <v>25</v>
      </c>
      <c r="AG17" s="149">
        <f>'G-4 IZQ 59C'!T13</f>
        <v>24.5</v>
      </c>
      <c r="AH17" s="149">
        <f>'G-4 IZQ 59C'!T14</f>
        <v>0</v>
      </c>
      <c r="AI17" s="149">
        <f>'G-4 IZQ 59C'!T15</f>
        <v>0</v>
      </c>
      <c r="AJ17" s="149">
        <f>'G-4 IZQ 59C'!T16</f>
        <v>0</v>
      </c>
      <c r="AK17" s="149">
        <f>'G-4 IZQ 59C'!T17</f>
        <v>0</v>
      </c>
      <c r="AL17" s="149">
        <f>'G-4 IZQ 59C'!T18</f>
        <v>0</v>
      </c>
      <c r="AM17" s="149">
        <f>'G-4 IZQ 59C'!T19</f>
        <v>0</v>
      </c>
      <c r="AN17" s="149">
        <f>'G-4 IZQ 59C'!T20</f>
        <v>0</v>
      </c>
      <c r="AO17" s="149">
        <f>'G-4 IZQ 59C'!T21</f>
        <v>0</v>
      </c>
      <c r="AP17" s="101"/>
      <c r="AQ17" s="101"/>
      <c r="AR17" s="101"/>
      <c r="AS17" s="101"/>
      <c r="AT17" s="101"/>
      <c r="AU17" s="101">
        <f t="shared" ref="AU17:BA17" si="6">E18</f>
        <v>65.5</v>
      </c>
      <c r="AV17" s="101">
        <f t="shared" si="6"/>
        <v>68.5</v>
      </c>
      <c r="AW17" s="101">
        <f t="shared" si="6"/>
        <v>71</v>
      </c>
      <c r="AX17" s="101">
        <f t="shared" si="6"/>
        <v>69</v>
      </c>
      <c r="AY17" s="101">
        <f t="shared" si="6"/>
        <v>59.5</v>
      </c>
      <c r="AZ17" s="101">
        <f t="shared" si="6"/>
        <v>54.5</v>
      </c>
      <c r="BA17" s="101">
        <f t="shared" si="6"/>
        <v>52.5</v>
      </c>
      <c r="BB17" s="101"/>
      <c r="BC17" s="101"/>
      <c r="BD17" s="101"/>
      <c r="BE17" s="101">
        <f t="shared" ref="BE17:BQ17" si="7">P18</f>
        <v>44</v>
      </c>
      <c r="BF17" s="101">
        <f t="shared" si="7"/>
        <v>47.5</v>
      </c>
      <c r="BG17" s="101">
        <f t="shared" si="7"/>
        <v>54</v>
      </c>
      <c r="BH17" s="101">
        <f t="shared" si="7"/>
        <v>57.5</v>
      </c>
      <c r="BI17" s="101">
        <f t="shared" si="7"/>
        <v>59.5</v>
      </c>
      <c r="BJ17" s="101">
        <f t="shared" si="7"/>
        <v>54</v>
      </c>
      <c r="BK17" s="101">
        <f t="shared" si="7"/>
        <v>50</v>
      </c>
      <c r="BL17" s="101">
        <f t="shared" si="7"/>
        <v>45</v>
      </c>
      <c r="BM17" s="101">
        <f t="shared" si="7"/>
        <v>46</v>
      </c>
      <c r="BN17" s="101">
        <f t="shared" si="7"/>
        <v>49.5</v>
      </c>
      <c r="BO17" s="101">
        <f t="shared" si="7"/>
        <v>46</v>
      </c>
      <c r="BP17" s="101">
        <f t="shared" si="7"/>
        <v>43.5</v>
      </c>
      <c r="BQ17" s="101">
        <f t="shared" si="7"/>
        <v>35.5</v>
      </c>
      <c r="BR17" s="101"/>
      <c r="BS17" s="101"/>
      <c r="BT17" s="101"/>
      <c r="BU17" s="101">
        <f t="shared" ref="BU17:CC17" si="8">AG18</f>
        <v>92</v>
      </c>
      <c r="BV17" s="101">
        <f t="shared" si="8"/>
        <v>73</v>
      </c>
      <c r="BW17" s="101">
        <f t="shared" si="8"/>
        <v>49.5</v>
      </c>
      <c r="BX17" s="101">
        <f t="shared" si="8"/>
        <v>24.5</v>
      </c>
      <c r="BY17" s="101">
        <f t="shared" si="8"/>
        <v>0</v>
      </c>
      <c r="BZ17" s="101">
        <f t="shared" si="8"/>
        <v>0</v>
      </c>
      <c r="CA17" s="101">
        <f t="shared" si="8"/>
        <v>0</v>
      </c>
      <c r="CB17" s="101">
        <f t="shared" si="8"/>
        <v>0</v>
      </c>
      <c r="CC17" s="101">
        <f t="shared" si="8"/>
        <v>0</v>
      </c>
    </row>
    <row r="18" spans="1:81" ht="16.5" customHeight="1" x14ac:dyDescent="0.2">
      <c r="A18" s="100" t="s">
        <v>104</v>
      </c>
      <c r="B18" s="149"/>
      <c r="C18" s="149"/>
      <c r="D18" s="149"/>
      <c r="E18" s="149">
        <f>B17+C17+D17+E17</f>
        <v>65.5</v>
      </c>
      <c r="F18" s="149">
        <f t="shared" ref="F18:K18" si="9">C17+D17+E17+F17</f>
        <v>68.5</v>
      </c>
      <c r="G18" s="149">
        <f t="shared" si="9"/>
        <v>71</v>
      </c>
      <c r="H18" s="149">
        <f t="shared" si="9"/>
        <v>69</v>
      </c>
      <c r="I18" s="149">
        <f t="shared" si="9"/>
        <v>59.5</v>
      </c>
      <c r="J18" s="149">
        <f t="shared" si="9"/>
        <v>54.5</v>
      </c>
      <c r="K18" s="149">
        <f t="shared" si="9"/>
        <v>52.5</v>
      </c>
      <c r="L18" s="150"/>
      <c r="M18" s="149"/>
      <c r="N18" s="149"/>
      <c r="O18" s="149"/>
      <c r="P18" s="149">
        <f>M17+N17+O17+P17</f>
        <v>44</v>
      </c>
      <c r="Q18" s="149">
        <f t="shared" ref="Q18:AB18" si="10">N17+O17+P17+Q17</f>
        <v>47.5</v>
      </c>
      <c r="R18" s="149">
        <f t="shared" si="10"/>
        <v>54</v>
      </c>
      <c r="S18" s="149">
        <f t="shared" si="10"/>
        <v>57.5</v>
      </c>
      <c r="T18" s="149">
        <f t="shared" si="10"/>
        <v>59.5</v>
      </c>
      <c r="U18" s="149">
        <f t="shared" si="10"/>
        <v>54</v>
      </c>
      <c r="V18" s="149">
        <f t="shared" si="10"/>
        <v>50</v>
      </c>
      <c r="W18" s="149">
        <f t="shared" si="10"/>
        <v>45</v>
      </c>
      <c r="X18" s="149">
        <f t="shared" si="10"/>
        <v>46</v>
      </c>
      <c r="Y18" s="149">
        <f t="shared" si="10"/>
        <v>49.5</v>
      </c>
      <c r="Z18" s="149">
        <f t="shared" si="10"/>
        <v>46</v>
      </c>
      <c r="AA18" s="149">
        <f t="shared" si="10"/>
        <v>43.5</v>
      </c>
      <c r="AB18" s="149">
        <f t="shared" si="10"/>
        <v>35.5</v>
      </c>
      <c r="AC18" s="150"/>
      <c r="AD18" s="149"/>
      <c r="AE18" s="149"/>
      <c r="AF18" s="149"/>
      <c r="AG18" s="149">
        <f>AD17+AE17+AF17+AG17</f>
        <v>92</v>
      </c>
      <c r="AH18" s="149">
        <f t="shared" ref="AH18:AO18" si="11">AE17+AF17+AG17+AH17</f>
        <v>73</v>
      </c>
      <c r="AI18" s="149">
        <f t="shared" si="11"/>
        <v>49.5</v>
      </c>
      <c r="AJ18" s="149">
        <f t="shared" si="11"/>
        <v>24.5</v>
      </c>
      <c r="AK18" s="149">
        <f t="shared" si="11"/>
        <v>0</v>
      </c>
      <c r="AL18" s="149">
        <f t="shared" si="11"/>
        <v>0</v>
      </c>
      <c r="AM18" s="149">
        <f t="shared" si="11"/>
        <v>0</v>
      </c>
      <c r="AN18" s="149">
        <f t="shared" si="11"/>
        <v>0</v>
      </c>
      <c r="AO18" s="149">
        <f t="shared" si="11"/>
        <v>0</v>
      </c>
      <c r="AP18" s="101"/>
      <c r="AQ18" s="101"/>
      <c r="AR18" s="101"/>
      <c r="AS18" s="101"/>
      <c r="AT18" s="101"/>
      <c r="AU18" s="101">
        <f t="shared" ref="AU18:BA18" si="12">E26</f>
        <v>575.5</v>
      </c>
      <c r="AV18" s="101">
        <f t="shared" si="12"/>
        <v>593.5</v>
      </c>
      <c r="AW18" s="101">
        <f t="shared" si="12"/>
        <v>574.5</v>
      </c>
      <c r="AX18" s="101">
        <f t="shared" si="12"/>
        <v>547.5</v>
      </c>
      <c r="AY18" s="101">
        <f t="shared" si="12"/>
        <v>542.5</v>
      </c>
      <c r="AZ18" s="101">
        <f t="shared" si="12"/>
        <v>533</v>
      </c>
      <c r="BA18" s="101">
        <f t="shared" si="12"/>
        <v>550</v>
      </c>
      <c r="BB18" s="101"/>
      <c r="BC18" s="101"/>
      <c r="BD18" s="101"/>
      <c r="BE18" s="101">
        <f t="shared" ref="BE18:BQ18" si="13">P26</f>
        <v>540.5</v>
      </c>
      <c r="BF18" s="101">
        <f t="shared" si="13"/>
        <v>620</v>
      </c>
      <c r="BG18" s="101">
        <f t="shared" si="13"/>
        <v>608</v>
      </c>
      <c r="BH18" s="101">
        <f t="shared" si="13"/>
        <v>623.5</v>
      </c>
      <c r="BI18" s="101">
        <f t="shared" si="13"/>
        <v>589.5</v>
      </c>
      <c r="BJ18" s="101">
        <f t="shared" si="13"/>
        <v>513.5</v>
      </c>
      <c r="BK18" s="101">
        <f t="shared" si="13"/>
        <v>486</v>
      </c>
      <c r="BL18" s="101">
        <f t="shared" si="13"/>
        <v>440.5</v>
      </c>
      <c r="BM18" s="101">
        <f t="shared" si="13"/>
        <v>449.5</v>
      </c>
      <c r="BN18" s="101">
        <f t="shared" si="13"/>
        <v>503.5</v>
      </c>
      <c r="BO18" s="101">
        <f t="shared" si="13"/>
        <v>531.5</v>
      </c>
      <c r="BP18" s="101">
        <f t="shared" si="13"/>
        <v>577.5</v>
      </c>
      <c r="BQ18" s="101">
        <f t="shared" si="13"/>
        <v>568.5</v>
      </c>
      <c r="BR18" s="101"/>
      <c r="BS18" s="101"/>
      <c r="BT18" s="101"/>
      <c r="BU18" s="101">
        <f t="shared" ref="BU18:CC18" si="14">AG26</f>
        <v>651</v>
      </c>
      <c r="BV18" s="101">
        <f t="shared" si="14"/>
        <v>489.5</v>
      </c>
      <c r="BW18" s="101">
        <f t="shared" si="14"/>
        <v>308.5</v>
      </c>
      <c r="BX18" s="101">
        <f t="shared" si="14"/>
        <v>140.5</v>
      </c>
      <c r="BY18" s="101">
        <f t="shared" si="14"/>
        <v>0</v>
      </c>
      <c r="BZ18" s="101">
        <f t="shared" si="14"/>
        <v>0</v>
      </c>
      <c r="CA18" s="101">
        <f t="shared" si="14"/>
        <v>0</v>
      </c>
      <c r="CB18" s="101">
        <f t="shared" si="14"/>
        <v>0</v>
      </c>
      <c r="CC18" s="101">
        <f t="shared" si="14"/>
        <v>0</v>
      </c>
    </row>
    <row r="19" spans="1:81" ht="16.5" customHeight="1" x14ac:dyDescent="0.2">
      <c r="A19" s="97" t="s">
        <v>105</v>
      </c>
      <c r="B19" s="151"/>
      <c r="C19" s="152" t="s">
        <v>106</v>
      </c>
      <c r="D19" s="153">
        <f>DIRECCIONALIDAD!J19/100</f>
        <v>0</v>
      </c>
      <c r="E19" s="152"/>
      <c r="F19" s="152" t="s">
        <v>107</v>
      </c>
      <c r="G19" s="153">
        <f>DIRECCIONALIDAD!J20/100</f>
        <v>0</v>
      </c>
      <c r="H19" s="152"/>
      <c r="I19" s="152" t="s">
        <v>108</v>
      </c>
      <c r="J19" s="153">
        <f>DIRECCIONALIDAD!J21/100</f>
        <v>0</v>
      </c>
      <c r="K19" s="154"/>
      <c r="L19" s="148"/>
      <c r="M19" s="151"/>
      <c r="N19" s="152"/>
      <c r="O19" s="152" t="s">
        <v>106</v>
      </c>
      <c r="P19" s="153">
        <f>DIRECCIONALIDAD!J22/100</f>
        <v>0</v>
      </c>
      <c r="Q19" s="152"/>
      <c r="R19" s="152"/>
      <c r="S19" s="152"/>
      <c r="T19" s="152" t="s">
        <v>107</v>
      </c>
      <c r="U19" s="153">
        <f>DIRECCIONALIDAD!J23/100</f>
        <v>0</v>
      </c>
      <c r="V19" s="152"/>
      <c r="W19" s="152"/>
      <c r="X19" s="152"/>
      <c r="Y19" s="152" t="s">
        <v>108</v>
      </c>
      <c r="Z19" s="153">
        <f>DIRECCIONALIDAD!J24/100</f>
        <v>0</v>
      </c>
      <c r="AA19" s="152"/>
      <c r="AB19" s="154"/>
      <c r="AC19" s="148"/>
      <c r="AD19" s="151"/>
      <c r="AE19" s="152" t="s">
        <v>106</v>
      </c>
      <c r="AF19" s="153">
        <f>DIRECCIONALIDAD!J25/100</f>
        <v>0</v>
      </c>
      <c r="AG19" s="152"/>
      <c r="AH19" s="152"/>
      <c r="AI19" s="152"/>
      <c r="AJ19" s="152" t="s">
        <v>107</v>
      </c>
      <c r="AK19" s="153">
        <f>DIRECCIONALIDAD!J26/100</f>
        <v>0</v>
      </c>
      <c r="AL19" s="152"/>
      <c r="AM19" s="152"/>
      <c r="AN19" s="152" t="s">
        <v>108</v>
      </c>
      <c r="AO19" s="155">
        <f>DIRECCIONALIDAD!J27/100</f>
        <v>0</v>
      </c>
      <c r="AP19" s="92"/>
      <c r="AQ19" s="92"/>
      <c r="AR19" s="92"/>
      <c r="AS19" s="92"/>
      <c r="AT19" s="92"/>
      <c r="AU19" s="92">
        <f t="shared" ref="AU19:BA19" si="15">E22</f>
        <v>293.5</v>
      </c>
      <c r="AV19" s="92">
        <f t="shared" si="15"/>
        <v>314</v>
      </c>
      <c r="AW19" s="92">
        <f t="shared" si="15"/>
        <v>301</v>
      </c>
      <c r="AX19" s="92">
        <f t="shared" si="15"/>
        <v>295</v>
      </c>
      <c r="AY19" s="92">
        <f t="shared" si="15"/>
        <v>292</v>
      </c>
      <c r="AZ19" s="92">
        <f t="shared" si="15"/>
        <v>274.5</v>
      </c>
      <c r="BA19" s="92">
        <f t="shared" si="15"/>
        <v>336.5</v>
      </c>
      <c r="BB19" s="92"/>
      <c r="BC19" s="92"/>
      <c r="BD19" s="92"/>
      <c r="BE19" s="92">
        <f t="shared" ref="BE19:BQ19" si="16">P22</f>
        <v>372</v>
      </c>
      <c r="BF19" s="92">
        <f t="shared" si="16"/>
        <v>403.5</v>
      </c>
      <c r="BG19" s="92">
        <f t="shared" si="16"/>
        <v>404.5</v>
      </c>
      <c r="BH19" s="92">
        <f t="shared" si="16"/>
        <v>406.5</v>
      </c>
      <c r="BI19" s="92">
        <f t="shared" si="16"/>
        <v>410.5</v>
      </c>
      <c r="BJ19" s="92">
        <f t="shared" si="16"/>
        <v>390</v>
      </c>
      <c r="BK19" s="92">
        <f t="shared" si="16"/>
        <v>366.5</v>
      </c>
      <c r="BL19" s="92">
        <f t="shared" si="16"/>
        <v>317.5</v>
      </c>
      <c r="BM19" s="92">
        <f t="shared" si="16"/>
        <v>299.5</v>
      </c>
      <c r="BN19" s="92">
        <f t="shared" si="16"/>
        <v>290</v>
      </c>
      <c r="BO19" s="92">
        <f t="shared" si="16"/>
        <v>315.5</v>
      </c>
      <c r="BP19" s="92">
        <f t="shared" si="16"/>
        <v>380</v>
      </c>
      <c r="BQ19" s="92">
        <f t="shared" si="16"/>
        <v>411</v>
      </c>
      <c r="BR19" s="92"/>
      <c r="BS19" s="92"/>
      <c r="BT19" s="92"/>
      <c r="BU19" s="92">
        <f t="shared" ref="BU19:CC19" si="17">AG22</f>
        <v>455</v>
      </c>
      <c r="BV19" s="92">
        <f t="shared" si="17"/>
        <v>366.5</v>
      </c>
      <c r="BW19" s="92">
        <f t="shared" si="17"/>
        <v>255</v>
      </c>
      <c r="BX19" s="92">
        <f t="shared" si="17"/>
        <v>135</v>
      </c>
      <c r="BY19" s="92">
        <f t="shared" si="17"/>
        <v>0</v>
      </c>
      <c r="BZ19" s="92">
        <f t="shared" si="17"/>
        <v>0</v>
      </c>
      <c r="CA19" s="92">
        <f t="shared" si="17"/>
        <v>0</v>
      </c>
      <c r="CB19" s="92">
        <f t="shared" si="17"/>
        <v>0</v>
      </c>
      <c r="CC19" s="92">
        <f t="shared" si="17"/>
        <v>0</v>
      </c>
    </row>
    <row r="20" spans="1:81" ht="16.5" customHeight="1" x14ac:dyDescent="0.2">
      <c r="A20" s="92"/>
      <c r="B20" s="148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  <c r="O20" s="148"/>
      <c r="P20" s="148"/>
      <c r="Q20" s="148"/>
      <c r="R20" s="148"/>
      <c r="S20" s="148"/>
      <c r="T20" s="239" t="s">
        <v>102</v>
      </c>
      <c r="U20" s="239"/>
      <c r="V20" s="156">
        <v>3</v>
      </c>
      <c r="W20" s="148"/>
      <c r="X20" s="148"/>
      <c r="Y20" s="148"/>
      <c r="Z20" s="148"/>
      <c r="AA20" s="148"/>
      <c r="AB20" s="148"/>
      <c r="AC20" s="148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92"/>
      <c r="AQ20" s="92"/>
      <c r="AR20" s="92"/>
      <c r="AS20" s="92"/>
      <c r="AT20" s="92"/>
      <c r="AU20" s="92">
        <f t="shared" ref="AU20:BA20" si="18">E30</f>
        <v>1018</v>
      </c>
      <c r="AV20" s="92">
        <f t="shared" si="18"/>
        <v>1059.5</v>
      </c>
      <c r="AW20" s="92">
        <f t="shared" si="18"/>
        <v>1027.5</v>
      </c>
      <c r="AX20" s="92">
        <f t="shared" si="18"/>
        <v>991</v>
      </c>
      <c r="AY20" s="92">
        <f t="shared" si="18"/>
        <v>977.5</v>
      </c>
      <c r="AZ20" s="92">
        <f t="shared" si="18"/>
        <v>945</v>
      </c>
      <c r="BA20" s="92">
        <f t="shared" si="18"/>
        <v>1021</v>
      </c>
      <c r="BB20" s="92"/>
      <c r="BC20" s="92"/>
      <c r="BD20" s="92"/>
      <c r="BE20" s="92">
        <f t="shared" ref="BE20:BQ20" si="19">P30</f>
        <v>1047</v>
      </c>
      <c r="BF20" s="92">
        <f t="shared" si="19"/>
        <v>1166</v>
      </c>
      <c r="BG20" s="92">
        <f t="shared" si="19"/>
        <v>1156.5</v>
      </c>
      <c r="BH20" s="92">
        <f t="shared" si="19"/>
        <v>1181</v>
      </c>
      <c r="BI20" s="92">
        <f t="shared" si="19"/>
        <v>1158.5</v>
      </c>
      <c r="BJ20" s="92">
        <f t="shared" si="19"/>
        <v>1051.5</v>
      </c>
      <c r="BK20" s="92">
        <f t="shared" si="19"/>
        <v>990.5</v>
      </c>
      <c r="BL20" s="92">
        <f t="shared" si="19"/>
        <v>877.5</v>
      </c>
      <c r="BM20" s="92">
        <f t="shared" si="19"/>
        <v>865</v>
      </c>
      <c r="BN20" s="92">
        <f t="shared" si="19"/>
        <v>915</v>
      </c>
      <c r="BO20" s="92">
        <f t="shared" si="19"/>
        <v>967</v>
      </c>
      <c r="BP20" s="92">
        <f t="shared" si="19"/>
        <v>1072</v>
      </c>
      <c r="BQ20" s="92">
        <f t="shared" si="19"/>
        <v>1093.5</v>
      </c>
      <c r="BR20" s="92"/>
      <c r="BS20" s="92"/>
      <c r="BT20" s="92"/>
      <c r="BU20" s="92">
        <f t="shared" ref="BU20:CC20" si="20">AG30</f>
        <v>1312.5</v>
      </c>
      <c r="BV20" s="92">
        <f t="shared" si="20"/>
        <v>1021</v>
      </c>
      <c r="BW20" s="92">
        <f t="shared" si="20"/>
        <v>675</v>
      </c>
      <c r="BX20" s="92">
        <f t="shared" si="20"/>
        <v>330.5</v>
      </c>
      <c r="BY20" s="92">
        <f t="shared" si="20"/>
        <v>0</v>
      </c>
      <c r="BZ20" s="92">
        <f t="shared" si="20"/>
        <v>0</v>
      </c>
      <c r="CA20" s="92">
        <f t="shared" si="20"/>
        <v>0</v>
      </c>
      <c r="CB20" s="92">
        <f t="shared" si="20"/>
        <v>0</v>
      </c>
      <c r="CC20" s="92">
        <f t="shared" si="20"/>
        <v>0</v>
      </c>
    </row>
    <row r="21" spans="1:81" ht="16.5" customHeight="1" x14ac:dyDescent="0.2">
      <c r="A21" s="100" t="s">
        <v>103</v>
      </c>
      <c r="B21" s="149">
        <f>'G-4 DIR 64'!F10</f>
        <v>71</v>
      </c>
      <c r="C21" s="149">
        <f>'G-4 DIR 64'!F11</f>
        <v>70.5</v>
      </c>
      <c r="D21" s="149">
        <f>'G-4 DIR 64'!F12</f>
        <v>69.5</v>
      </c>
      <c r="E21" s="149">
        <f>'G-4 DIR 64'!F13</f>
        <v>82.5</v>
      </c>
      <c r="F21" s="149">
        <f>'G-4 DIR 64'!F14</f>
        <v>91.5</v>
      </c>
      <c r="G21" s="149">
        <f>'G-4 DIR 64'!F15</f>
        <v>57.5</v>
      </c>
      <c r="H21" s="149">
        <f>'G-4 DIR 64'!F16</f>
        <v>63.5</v>
      </c>
      <c r="I21" s="149">
        <f>'G-4 DIR 64'!F17</f>
        <v>79.5</v>
      </c>
      <c r="J21" s="149">
        <f>'G-4 DIR 64'!F18</f>
        <v>74</v>
      </c>
      <c r="K21" s="149">
        <f>'G-4 DIR 64'!F19</f>
        <v>119.5</v>
      </c>
      <c r="L21" s="150"/>
      <c r="M21" s="149">
        <f>'G-4 DIR 64'!F20</f>
        <v>76.5</v>
      </c>
      <c r="N21" s="149">
        <f>'G-4 DIR 64'!F21</f>
        <v>93</v>
      </c>
      <c r="O21" s="149">
        <f>'G-4 DIR 64'!F22</f>
        <v>108</v>
      </c>
      <c r="P21" s="149">
        <f>'G-4 DIR 64'!M10</f>
        <v>94.5</v>
      </c>
      <c r="Q21" s="149">
        <f>'G-4 DIR 64'!M11</f>
        <v>108</v>
      </c>
      <c r="R21" s="149">
        <f>'G-4 DIR 64'!M12</f>
        <v>94</v>
      </c>
      <c r="S21" s="149">
        <f>'G-4 DIR 64'!M13</f>
        <v>110</v>
      </c>
      <c r="T21" s="149">
        <f>'G-4 DIR 64'!M14</f>
        <v>98.5</v>
      </c>
      <c r="U21" s="149">
        <f>'G-4 DIR 64'!M15</f>
        <v>87.5</v>
      </c>
      <c r="V21" s="149">
        <f>'G-4 DIR 64'!M16</f>
        <v>70.5</v>
      </c>
      <c r="W21" s="149">
        <f>'G-4 DIR 64'!M17</f>
        <v>61</v>
      </c>
      <c r="X21" s="149">
        <f>'G-4 DIR 64'!M18</f>
        <v>80.5</v>
      </c>
      <c r="Y21" s="149">
        <f>'G-4 DIR 64'!M19</f>
        <v>78</v>
      </c>
      <c r="Z21" s="149">
        <f>'G-4 DIR 64'!M20</f>
        <v>96</v>
      </c>
      <c r="AA21" s="149">
        <f>'G-4 DIR 64'!M21</f>
        <v>125.5</v>
      </c>
      <c r="AB21" s="149">
        <f>'G-4 DIR 64'!M22</f>
        <v>111.5</v>
      </c>
      <c r="AC21" s="150"/>
      <c r="AD21" s="149">
        <f>'G-4 DIR 64'!T10</f>
        <v>88.5</v>
      </c>
      <c r="AE21" s="149">
        <f>'G-4 DIR 64'!T11</f>
        <v>111.5</v>
      </c>
      <c r="AF21" s="149">
        <f>'G-4 DIR 64'!T12</f>
        <v>120</v>
      </c>
      <c r="AG21" s="149">
        <f>'G-4 DIR 64'!T13</f>
        <v>135</v>
      </c>
      <c r="AH21" s="149">
        <f>'G-4 DIR 64'!T14</f>
        <v>0</v>
      </c>
      <c r="AI21" s="149">
        <f>'G-4 DIR 64'!T15</f>
        <v>0</v>
      </c>
      <c r="AJ21" s="149">
        <f>'G-4 DIR 64'!T16</f>
        <v>0</v>
      </c>
      <c r="AK21" s="149">
        <f>'G-4 DIR 64'!T17</f>
        <v>0</v>
      </c>
      <c r="AL21" s="149">
        <f>'G-4 DIR 64'!T18</f>
        <v>0</v>
      </c>
      <c r="AM21" s="149">
        <f>'G-4 DIR 64'!T19</f>
        <v>0</v>
      </c>
      <c r="AN21" s="149">
        <f>'G-4 DIR 64'!T20</f>
        <v>0</v>
      </c>
      <c r="AO21" s="149">
        <f>'G-4 DIR 64'!T21</f>
        <v>0</v>
      </c>
      <c r="AP21" s="101"/>
      <c r="AQ21" s="101"/>
      <c r="AR21" s="101"/>
      <c r="AS21" s="101"/>
      <c r="AT21" s="101"/>
      <c r="AU21" s="101"/>
      <c r="AV21" s="101"/>
      <c r="AW21" s="101"/>
      <c r="AX21" s="101"/>
      <c r="AY21" s="101"/>
      <c r="AZ21" s="101"/>
      <c r="BA21" s="101"/>
      <c r="BB21" s="101"/>
      <c r="BC21" s="101"/>
      <c r="BD21" s="101"/>
      <c r="BE21" s="101"/>
      <c r="BF21" s="101"/>
      <c r="BG21" s="101"/>
      <c r="BH21" s="101"/>
      <c r="BI21" s="101"/>
      <c r="BJ21" s="101"/>
      <c r="BK21" s="101"/>
      <c r="BL21" s="101"/>
      <c r="BM21" s="101"/>
      <c r="BN21" s="101"/>
      <c r="BO21" s="101"/>
      <c r="BP21" s="101"/>
      <c r="BQ21" s="101"/>
      <c r="BR21" s="101"/>
      <c r="BS21" s="101"/>
      <c r="BT21" s="101"/>
      <c r="BU21" s="101"/>
      <c r="BV21" s="101"/>
      <c r="BW21" s="101"/>
      <c r="BX21" s="101"/>
      <c r="BY21" s="101"/>
      <c r="BZ21" s="101"/>
      <c r="CA21" s="101"/>
      <c r="CB21" s="101"/>
      <c r="CC21" s="101"/>
    </row>
    <row r="22" spans="1:81" ht="16.5" customHeight="1" x14ac:dyDescent="0.2">
      <c r="A22" s="100" t="s">
        <v>104</v>
      </c>
      <c r="B22" s="149"/>
      <c r="C22" s="149"/>
      <c r="D22" s="149"/>
      <c r="E22" s="149">
        <f>B21+C21+D21+E21</f>
        <v>293.5</v>
      </c>
      <c r="F22" s="149">
        <f t="shared" ref="F22:K22" si="21">C21+D21+E21+F21</f>
        <v>314</v>
      </c>
      <c r="G22" s="149">
        <f t="shared" si="21"/>
        <v>301</v>
      </c>
      <c r="H22" s="149">
        <f t="shared" si="21"/>
        <v>295</v>
      </c>
      <c r="I22" s="149">
        <f t="shared" si="21"/>
        <v>292</v>
      </c>
      <c r="J22" s="149">
        <f t="shared" si="21"/>
        <v>274.5</v>
      </c>
      <c r="K22" s="149">
        <f t="shared" si="21"/>
        <v>336.5</v>
      </c>
      <c r="L22" s="150"/>
      <c r="M22" s="149"/>
      <c r="N22" s="149"/>
      <c r="O22" s="149"/>
      <c r="P22" s="149">
        <f>M21+N21+O21+P21</f>
        <v>372</v>
      </c>
      <c r="Q22" s="149">
        <f t="shared" ref="Q22:AB22" si="22">N21+O21+P21+Q21</f>
        <v>403.5</v>
      </c>
      <c r="R22" s="149">
        <f t="shared" si="22"/>
        <v>404.5</v>
      </c>
      <c r="S22" s="149">
        <f t="shared" si="22"/>
        <v>406.5</v>
      </c>
      <c r="T22" s="149">
        <f t="shared" si="22"/>
        <v>410.5</v>
      </c>
      <c r="U22" s="149">
        <f t="shared" si="22"/>
        <v>390</v>
      </c>
      <c r="V22" s="149">
        <f t="shared" si="22"/>
        <v>366.5</v>
      </c>
      <c r="W22" s="149">
        <f t="shared" si="22"/>
        <v>317.5</v>
      </c>
      <c r="X22" s="149">
        <f t="shared" si="22"/>
        <v>299.5</v>
      </c>
      <c r="Y22" s="149">
        <f t="shared" si="22"/>
        <v>290</v>
      </c>
      <c r="Z22" s="149">
        <f t="shared" si="22"/>
        <v>315.5</v>
      </c>
      <c r="AA22" s="149">
        <f t="shared" si="22"/>
        <v>380</v>
      </c>
      <c r="AB22" s="149">
        <f t="shared" si="22"/>
        <v>411</v>
      </c>
      <c r="AC22" s="150"/>
      <c r="AD22" s="149"/>
      <c r="AE22" s="149"/>
      <c r="AF22" s="149"/>
      <c r="AG22" s="149">
        <f>AD21+AE21+AF21+AG21</f>
        <v>455</v>
      </c>
      <c r="AH22" s="149">
        <f t="shared" ref="AH22:AO22" si="23">AE21+AF21+AG21+AH21</f>
        <v>366.5</v>
      </c>
      <c r="AI22" s="149">
        <f t="shared" si="23"/>
        <v>255</v>
      </c>
      <c r="AJ22" s="149">
        <f t="shared" si="23"/>
        <v>135</v>
      </c>
      <c r="AK22" s="149">
        <f t="shared" si="23"/>
        <v>0</v>
      </c>
      <c r="AL22" s="149">
        <f t="shared" si="23"/>
        <v>0</v>
      </c>
      <c r="AM22" s="149">
        <f t="shared" si="23"/>
        <v>0</v>
      </c>
      <c r="AN22" s="149">
        <f t="shared" si="23"/>
        <v>0</v>
      </c>
      <c r="AO22" s="149">
        <f t="shared" si="23"/>
        <v>0</v>
      </c>
      <c r="AP22" s="101"/>
      <c r="AQ22" s="101"/>
      <c r="AR22" s="101"/>
      <c r="AS22" s="101"/>
      <c r="AT22" s="101"/>
      <c r="AU22" s="101"/>
      <c r="AV22" s="101"/>
      <c r="AW22" s="101"/>
      <c r="AX22" s="101"/>
      <c r="AY22" s="101"/>
      <c r="AZ22" s="101"/>
      <c r="BA22" s="101"/>
      <c r="BB22" s="101"/>
      <c r="BC22" s="101"/>
      <c r="BD22" s="101"/>
      <c r="BE22" s="101"/>
      <c r="BF22" s="101"/>
      <c r="BG22" s="101"/>
      <c r="BH22" s="101"/>
      <c r="BI22" s="101"/>
      <c r="BJ22" s="101"/>
      <c r="BK22" s="101"/>
      <c r="BL22" s="101"/>
      <c r="BM22" s="101"/>
      <c r="BN22" s="101"/>
      <c r="BO22" s="101"/>
      <c r="BP22" s="101"/>
      <c r="BQ22" s="101"/>
      <c r="BR22" s="101"/>
      <c r="BS22" s="101"/>
      <c r="BT22" s="101"/>
      <c r="BU22" s="101"/>
      <c r="BV22" s="101"/>
      <c r="BW22" s="101"/>
      <c r="BX22" s="101"/>
      <c r="BY22" s="101"/>
      <c r="BZ22" s="101"/>
      <c r="CA22" s="101"/>
      <c r="CB22" s="101"/>
      <c r="CC22" s="101"/>
    </row>
    <row r="23" spans="1:81" ht="16.5" customHeight="1" x14ac:dyDescent="0.2">
      <c r="A23" s="97" t="s">
        <v>105</v>
      </c>
      <c r="B23" s="151"/>
      <c r="C23" s="152" t="s">
        <v>106</v>
      </c>
      <c r="D23" s="153">
        <f>DIRECCIONALIDAD!J28/100</f>
        <v>0</v>
      </c>
      <c r="E23" s="152"/>
      <c r="F23" s="152" t="s">
        <v>107</v>
      </c>
      <c r="G23" s="153">
        <f>DIRECCIONALIDAD!J29/100</f>
        <v>0</v>
      </c>
      <c r="H23" s="152"/>
      <c r="I23" s="152" t="s">
        <v>108</v>
      </c>
      <c r="J23" s="153">
        <f>DIRECCIONALIDAD!J30/100</f>
        <v>0</v>
      </c>
      <c r="K23" s="154"/>
      <c r="L23" s="148"/>
      <c r="M23" s="151"/>
      <c r="N23" s="152"/>
      <c r="O23" s="152" t="s">
        <v>106</v>
      </c>
      <c r="P23" s="153">
        <f>DIRECCIONALIDAD!J31/100</f>
        <v>0</v>
      </c>
      <c r="Q23" s="152"/>
      <c r="R23" s="152"/>
      <c r="S23" s="152"/>
      <c r="T23" s="152" t="s">
        <v>107</v>
      </c>
      <c r="U23" s="153">
        <f>DIRECCIONALIDAD!J32/100</f>
        <v>0</v>
      </c>
      <c r="V23" s="152"/>
      <c r="W23" s="152"/>
      <c r="X23" s="152"/>
      <c r="Y23" s="152" t="s">
        <v>108</v>
      </c>
      <c r="Z23" s="153">
        <f>DIRECCIONALIDAD!J33/100</f>
        <v>0</v>
      </c>
      <c r="AA23" s="152"/>
      <c r="AB23" s="152"/>
      <c r="AC23" s="157"/>
      <c r="AD23" s="151"/>
      <c r="AE23" s="152" t="s">
        <v>106</v>
      </c>
      <c r="AF23" s="153">
        <f>DIRECCIONALIDAD!J34/100</f>
        <v>0</v>
      </c>
      <c r="AG23" s="152"/>
      <c r="AH23" s="152"/>
      <c r="AI23" s="152"/>
      <c r="AJ23" s="152" t="s">
        <v>107</v>
      </c>
      <c r="AK23" s="153">
        <f>DIRECCIONALIDAD!J35/100</f>
        <v>0</v>
      </c>
      <c r="AL23" s="152"/>
      <c r="AM23" s="152"/>
      <c r="AN23" s="152" t="s">
        <v>108</v>
      </c>
      <c r="AO23" s="155">
        <f>DIRECCIONALIDAD!J36/100</f>
        <v>0</v>
      </c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92"/>
      <c r="BC23" s="92"/>
      <c r="BD23" s="92"/>
      <c r="BE23" s="92"/>
      <c r="BF23" s="92"/>
      <c r="BG23" s="92"/>
      <c r="BH23" s="92"/>
      <c r="BI23" s="92"/>
      <c r="BJ23" s="92"/>
      <c r="BK23" s="92"/>
      <c r="BL23" s="92"/>
      <c r="BM23" s="92"/>
      <c r="BN23" s="92"/>
      <c r="BO23" s="92"/>
      <c r="BP23" s="92"/>
      <c r="BQ23" s="92"/>
      <c r="BR23" s="92"/>
      <c r="BS23" s="92"/>
      <c r="BT23" s="92"/>
      <c r="BU23" s="92"/>
      <c r="BV23" s="92"/>
      <c r="BW23" s="92"/>
      <c r="BX23" s="92"/>
      <c r="BY23" s="92"/>
      <c r="BZ23" s="92"/>
      <c r="CA23" s="92"/>
      <c r="CB23" s="92"/>
      <c r="CC23" s="92"/>
    </row>
    <row r="24" spans="1:81" ht="16.5" customHeight="1" x14ac:dyDescent="0.2">
      <c r="A24" s="92"/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  <c r="O24" s="148"/>
      <c r="P24" s="148"/>
      <c r="Q24" s="148"/>
      <c r="R24" s="148"/>
      <c r="S24" s="148"/>
      <c r="T24" s="239" t="s">
        <v>102</v>
      </c>
      <c r="U24" s="239"/>
      <c r="V24" s="156">
        <v>4</v>
      </c>
      <c r="W24" s="148"/>
      <c r="X24" s="148"/>
      <c r="Y24" s="148"/>
      <c r="Z24" s="148"/>
      <c r="AA24" s="148"/>
      <c r="AB24" s="148"/>
      <c r="AC24" s="148"/>
      <c r="AD24" s="148"/>
      <c r="AE24" s="148"/>
      <c r="AF24" s="148"/>
      <c r="AG24" s="148"/>
      <c r="AH24" s="148"/>
      <c r="AI24" s="148"/>
      <c r="AJ24" s="148"/>
      <c r="AK24" s="148"/>
      <c r="AL24" s="148"/>
      <c r="AM24" s="148"/>
      <c r="AN24" s="148"/>
      <c r="AO24" s="148"/>
      <c r="AP24" s="92"/>
      <c r="AQ24" s="92"/>
      <c r="AR24" s="92"/>
      <c r="AS24" s="92"/>
      <c r="AT24" s="92"/>
      <c r="AU24" s="92"/>
      <c r="AV24" s="92"/>
      <c r="AW24" s="92"/>
      <c r="AX24" s="92"/>
      <c r="AY24" s="92"/>
      <c r="AZ24" s="92"/>
      <c r="BA24" s="92"/>
      <c r="BB24" s="92"/>
      <c r="BC24" s="92"/>
      <c r="BD24" s="92"/>
      <c r="BE24" s="92"/>
      <c r="BF24" s="92"/>
      <c r="BG24" s="92"/>
      <c r="BH24" s="92"/>
      <c r="BI24" s="92"/>
      <c r="BJ24" s="92"/>
      <c r="BK24" s="92"/>
      <c r="BL24" s="92"/>
      <c r="BM24" s="92"/>
      <c r="BN24" s="92"/>
      <c r="BO24" s="92"/>
      <c r="BP24" s="92"/>
      <c r="BQ24" s="92"/>
      <c r="BR24" s="92"/>
      <c r="BS24" s="92"/>
      <c r="BT24" s="92"/>
      <c r="BU24" s="92"/>
      <c r="BV24" s="92"/>
      <c r="BW24" s="92"/>
      <c r="BX24" s="92"/>
      <c r="BY24" s="92"/>
      <c r="BZ24" s="92"/>
      <c r="CA24" s="92"/>
      <c r="CB24" s="92"/>
      <c r="CC24" s="92"/>
    </row>
    <row r="25" spans="1:81" ht="16.5" customHeight="1" x14ac:dyDescent="0.2">
      <c r="A25" s="100" t="s">
        <v>103</v>
      </c>
      <c r="B25" s="149">
        <f>'G-4 IZQ 64'!F10</f>
        <v>123.5</v>
      </c>
      <c r="C25" s="149">
        <f>'G-4 IZQ 64'!F11</f>
        <v>157</v>
      </c>
      <c r="D25" s="149">
        <f>'G-4 IZQ 64'!F12</f>
        <v>147.5</v>
      </c>
      <c r="E25" s="149">
        <f>'G-4 IZQ 64'!F13</f>
        <v>147.5</v>
      </c>
      <c r="F25" s="149">
        <f>'G-4 IZQ 64'!F14</f>
        <v>141.5</v>
      </c>
      <c r="G25" s="149">
        <f>'G-4 IZQ 64'!F15</f>
        <v>138</v>
      </c>
      <c r="H25" s="149">
        <f>'G-4 IZQ 64'!F16</f>
        <v>120.5</v>
      </c>
      <c r="I25" s="149">
        <f>'G-4 IZQ 64'!F17</f>
        <v>142.5</v>
      </c>
      <c r="J25" s="149">
        <f>'G-4 IZQ 64'!F18</f>
        <v>132</v>
      </c>
      <c r="K25" s="149">
        <f>'G-4 IZQ 64'!F19</f>
        <v>155</v>
      </c>
      <c r="L25" s="150"/>
      <c r="M25" s="149">
        <f>'G-4 IZQ 64'!F20</f>
        <v>107.5</v>
      </c>
      <c r="N25" s="149">
        <f>'G-4 IZQ 64'!F21</f>
        <v>149</v>
      </c>
      <c r="O25" s="149">
        <f>'G-4 IZQ 64'!F22</f>
        <v>122</v>
      </c>
      <c r="P25" s="149">
        <f>'G-4 IZQ 64'!M10</f>
        <v>162</v>
      </c>
      <c r="Q25" s="149">
        <f>'G-4 IZQ 64'!M11</f>
        <v>187</v>
      </c>
      <c r="R25" s="149">
        <f>'G-4 IZQ 64'!M12</f>
        <v>137</v>
      </c>
      <c r="S25" s="149">
        <f>'G-4 IZQ 64'!M13</f>
        <v>137.5</v>
      </c>
      <c r="T25" s="149">
        <f>'G-4 IZQ 64'!M14</f>
        <v>128</v>
      </c>
      <c r="U25" s="149">
        <f>'G-4 IZQ 64'!M15</f>
        <v>111</v>
      </c>
      <c r="V25" s="149">
        <f>'G-4 IZQ 64'!M16</f>
        <v>109.5</v>
      </c>
      <c r="W25" s="149">
        <f>'G-4 IZQ 64'!M17</f>
        <v>92</v>
      </c>
      <c r="X25" s="149">
        <f>'G-4 IZQ 64'!M18</f>
        <v>137</v>
      </c>
      <c r="Y25" s="149">
        <f>'G-4 IZQ 64'!M19</f>
        <v>165</v>
      </c>
      <c r="Z25" s="149">
        <f>'G-4 IZQ 64'!M20</f>
        <v>137.5</v>
      </c>
      <c r="AA25" s="149">
        <f>'G-4 IZQ 64'!M21</f>
        <v>138</v>
      </c>
      <c r="AB25" s="149">
        <f>'G-4 IZQ 64'!M22</f>
        <v>128</v>
      </c>
      <c r="AC25" s="150"/>
      <c r="AD25" s="149">
        <f>'G-4 IZQ 64'!T10</f>
        <v>161.5</v>
      </c>
      <c r="AE25" s="149">
        <f>'G-4 IZQ 64'!T11</f>
        <v>181</v>
      </c>
      <c r="AF25" s="149">
        <f>'G-4 IZQ 64'!T12</f>
        <v>168</v>
      </c>
      <c r="AG25" s="149">
        <f>'G-4 IZQ 64'!T13</f>
        <v>140.5</v>
      </c>
      <c r="AH25" s="149">
        <f>'G-4 IZQ 64'!T14</f>
        <v>0</v>
      </c>
      <c r="AI25" s="149">
        <f>'G-4 IZQ 64'!T15</f>
        <v>0</v>
      </c>
      <c r="AJ25" s="149">
        <f>'G-4 IZQ 64'!T16</f>
        <v>0</v>
      </c>
      <c r="AK25" s="149">
        <f>'G-4 IZQ 64'!T17</f>
        <v>0</v>
      </c>
      <c r="AL25" s="149">
        <f>'G-4 IZQ 64'!T18</f>
        <v>0</v>
      </c>
      <c r="AM25" s="149">
        <f>'G-4 IZQ 64'!T19</f>
        <v>0</v>
      </c>
      <c r="AN25" s="149">
        <f>'G-4 IZQ 64'!T20</f>
        <v>0</v>
      </c>
      <c r="AO25" s="149">
        <f>'G-4 IZQ 64'!T21</f>
        <v>0</v>
      </c>
      <c r="AP25" s="101"/>
      <c r="AQ25" s="101"/>
      <c r="AR25" s="101"/>
      <c r="AS25" s="101"/>
      <c r="AT25" s="101"/>
      <c r="AU25" s="101"/>
      <c r="AV25" s="101"/>
      <c r="AW25" s="101"/>
      <c r="AX25" s="101"/>
      <c r="AY25" s="101"/>
      <c r="AZ25" s="101"/>
      <c r="BA25" s="101"/>
      <c r="BB25" s="101"/>
      <c r="BC25" s="101"/>
      <c r="BD25" s="101"/>
      <c r="BE25" s="101"/>
      <c r="BF25" s="101"/>
      <c r="BG25" s="101"/>
      <c r="BH25" s="101"/>
      <c r="BI25" s="101"/>
      <c r="BJ25" s="101"/>
      <c r="BK25" s="101"/>
      <c r="BL25" s="101"/>
      <c r="BM25" s="101"/>
      <c r="BN25" s="101"/>
      <c r="BO25" s="101"/>
      <c r="BP25" s="101"/>
      <c r="BQ25" s="101"/>
      <c r="BR25" s="101"/>
      <c r="BS25" s="101"/>
      <c r="BT25" s="101"/>
      <c r="BU25" s="101"/>
      <c r="BV25" s="101"/>
      <c r="BW25" s="101"/>
      <c r="BX25" s="101"/>
      <c r="BY25" s="101"/>
      <c r="BZ25" s="101"/>
      <c r="CA25" s="101"/>
      <c r="CB25" s="101"/>
      <c r="CC25" s="101"/>
    </row>
    <row r="26" spans="1:81" ht="16.5" customHeight="1" x14ac:dyDescent="0.2">
      <c r="A26" s="100" t="s">
        <v>104</v>
      </c>
      <c r="B26" s="149"/>
      <c r="C26" s="149"/>
      <c r="D26" s="149"/>
      <c r="E26" s="149">
        <f>B25+C25+D25+E25</f>
        <v>575.5</v>
      </c>
      <c r="F26" s="149">
        <f t="shared" ref="F26:K26" si="24">C25+D25+E25+F25</f>
        <v>593.5</v>
      </c>
      <c r="G26" s="149">
        <f t="shared" si="24"/>
        <v>574.5</v>
      </c>
      <c r="H26" s="149">
        <f t="shared" si="24"/>
        <v>547.5</v>
      </c>
      <c r="I26" s="149">
        <f t="shared" si="24"/>
        <v>542.5</v>
      </c>
      <c r="J26" s="149">
        <f t="shared" si="24"/>
        <v>533</v>
      </c>
      <c r="K26" s="149">
        <f t="shared" si="24"/>
        <v>550</v>
      </c>
      <c r="L26" s="150"/>
      <c r="M26" s="149"/>
      <c r="N26" s="149"/>
      <c r="O26" s="149"/>
      <c r="P26" s="149">
        <f>M25+N25+O25+P25</f>
        <v>540.5</v>
      </c>
      <c r="Q26" s="149">
        <f t="shared" ref="Q26:AB26" si="25">N25+O25+P25+Q25</f>
        <v>620</v>
      </c>
      <c r="R26" s="149">
        <f t="shared" si="25"/>
        <v>608</v>
      </c>
      <c r="S26" s="149">
        <f t="shared" si="25"/>
        <v>623.5</v>
      </c>
      <c r="T26" s="149">
        <f t="shared" si="25"/>
        <v>589.5</v>
      </c>
      <c r="U26" s="149">
        <f t="shared" si="25"/>
        <v>513.5</v>
      </c>
      <c r="V26" s="149">
        <f t="shared" si="25"/>
        <v>486</v>
      </c>
      <c r="W26" s="149">
        <f t="shared" si="25"/>
        <v>440.5</v>
      </c>
      <c r="X26" s="149">
        <f t="shared" si="25"/>
        <v>449.5</v>
      </c>
      <c r="Y26" s="149">
        <f t="shared" si="25"/>
        <v>503.5</v>
      </c>
      <c r="Z26" s="149">
        <f t="shared" si="25"/>
        <v>531.5</v>
      </c>
      <c r="AA26" s="149">
        <f t="shared" si="25"/>
        <v>577.5</v>
      </c>
      <c r="AB26" s="149">
        <f t="shared" si="25"/>
        <v>568.5</v>
      </c>
      <c r="AC26" s="150"/>
      <c r="AD26" s="149"/>
      <c r="AE26" s="149"/>
      <c r="AF26" s="149"/>
      <c r="AG26" s="149">
        <f>AD25+AE25+AF25+AG25</f>
        <v>651</v>
      </c>
      <c r="AH26" s="149">
        <f t="shared" ref="AH26:AO26" si="26">AE25+AF25+AG25+AH25</f>
        <v>489.5</v>
      </c>
      <c r="AI26" s="149">
        <f t="shared" si="26"/>
        <v>308.5</v>
      </c>
      <c r="AJ26" s="149">
        <f t="shared" si="26"/>
        <v>140.5</v>
      </c>
      <c r="AK26" s="149">
        <f t="shared" si="26"/>
        <v>0</v>
      </c>
      <c r="AL26" s="149">
        <f t="shared" si="26"/>
        <v>0</v>
      </c>
      <c r="AM26" s="149">
        <f t="shared" si="26"/>
        <v>0</v>
      </c>
      <c r="AN26" s="149">
        <f t="shared" si="26"/>
        <v>0</v>
      </c>
      <c r="AO26" s="149">
        <f t="shared" si="26"/>
        <v>0</v>
      </c>
      <c r="AP26" s="101"/>
      <c r="AQ26" s="101"/>
      <c r="AR26" s="101"/>
      <c r="AS26" s="101"/>
      <c r="AT26" s="101"/>
      <c r="AU26" s="101"/>
      <c r="AV26" s="101"/>
      <c r="AW26" s="101"/>
      <c r="AX26" s="101"/>
      <c r="AY26" s="101"/>
      <c r="AZ26" s="101"/>
      <c r="BA26" s="101"/>
      <c r="BB26" s="101"/>
      <c r="BC26" s="101"/>
      <c r="BD26" s="101"/>
      <c r="BE26" s="101"/>
      <c r="BF26" s="101"/>
      <c r="BG26" s="101"/>
      <c r="BH26" s="101"/>
      <c r="BI26" s="101"/>
      <c r="BJ26" s="101"/>
      <c r="BK26" s="101"/>
      <c r="BL26" s="101"/>
      <c r="BM26" s="101"/>
      <c r="BN26" s="101"/>
      <c r="BO26" s="101"/>
      <c r="BP26" s="101"/>
      <c r="BQ26" s="101"/>
      <c r="BR26" s="101"/>
      <c r="BS26" s="101"/>
      <c r="BT26" s="101"/>
      <c r="BU26" s="101"/>
      <c r="BV26" s="101"/>
      <c r="BW26" s="101"/>
      <c r="BX26" s="101"/>
      <c r="BY26" s="101"/>
      <c r="BZ26" s="101"/>
      <c r="CA26" s="101"/>
      <c r="CB26" s="101"/>
      <c r="CC26" s="101"/>
    </row>
    <row r="27" spans="1:81" ht="16.5" customHeight="1" x14ac:dyDescent="0.2">
      <c r="A27" s="97" t="s">
        <v>105</v>
      </c>
      <c r="B27" s="151"/>
      <c r="C27" s="152" t="s">
        <v>106</v>
      </c>
      <c r="D27" s="153">
        <f>DIRECCIONALIDAD!J37/100</f>
        <v>0</v>
      </c>
      <c r="E27" s="152"/>
      <c r="F27" s="152" t="s">
        <v>107</v>
      </c>
      <c r="G27" s="153">
        <f>DIRECCIONALIDAD!J38/100</f>
        <v>0</v>
      </c>
      <c r="H27" s="152"/>
      <c r="I27" s="152" t="s">
        <v>108</v>
      </c>
      <c r="J27" s="153">
        <f>DIRECCIONALIDAD!J39/100</f>
        <v>0</v>
      </c>
      <c r="K27" s="154"/>
      <c r="L27" s="148"/>
      <c r="M27" s="151"/>
      <c r="N27" s="152"/>
      <c r="O27" s="152" t="s">
        <v>106</v>
      </c>
      <c r="P27" s="153">
        <f>DIRECCIONALIDAD!J40/100</f>
        <v>0</v>
      </c>
      <c r="Q27" s="152"/>
      <c r="R27" s="152"/>
      <c r="S27" s="152"/>
      <c r="T27" s="152" t="s">
        <v>107</v>
      </c>
      <c r="U27" s="153">
        <f>DIRECCIONALIDAD!J41/100</f>
        <v>0</v>
      </c>
      <c r="V27" s="152"/>
      <c r="W27" s="152"/>
      <c r="X27" s="152"/>
      <c r="Y27" s="152" t="s">
        <v>108</v>
      </c>
      <c r="Z27" s="153">
        <f>DIRECCIONALIDAD!J42/100</f>
        <v>0</v>
      </c>
      <c r="AA27" s="152"/>
      <c r="AB27" s="154"/>
      <c r="AC27" s="148"/>
      <c r="AD27" s="151"/>
      <c r="AE27" s="152" t="s">
        <v>106</v>
      </c>
      <c r="AF27" s="153">
        <f>DIRECCIONALIDAD!J43/100</f>
        <v>0</v>
      </c>
      <c r="AG27" s="152"/>
      <c r="AH27" s="152"/>
      <c r="AI27" s="152"/>
      <c r="AJ27" s="152" t="s">
        <v>107</v>
      </c>
      <c r="AK27" s="153">
        <f>DIRECCIONALIDAD!J44/100</f>
        <v>0</v>
      </c>
      <c r="AL27" s="152"/>
      <c r="AM27" s="152"/>
      <c r="AN27" s="152" t="s">
        <v>108</v>
      </c>
      <c r="AO27" s="155">
        <f>DIRECCIONALIDAD!J45/100</f>
        <v>0</v>
      </c>
      <c r="AP27" s="92"/>
      <c r="AQ27" s="92"/>
      <c r="AR27" s="92"/>
      <c r="AS27" s="92"/>
      <c r="AT27" s="92"/>
      <c r="AU27" s="92"/>
      <c r="AV27" s="92"/>
      <c r="AW27" s="92"/>
      <c r="AX27" s="92"/>
      <c r="AY27" s="92"/>
      <c r="AZ27" s="92"/>
      <c r="BA27" s="92"/>
      <c r="BB27" s="92"/>
      <c r="BC27" s="92"/>
      <c r="BD27" s="92"/>
      <c r="BE27" s="92"/>
      <c r="BF27" s="92"/>
      <c r="BG27" s="92"/>
      <c r="BH27" s="92"/>
      <c r="BI27" s="92"/>
      <c r="BJ27" s="92"/>
      <c r="BK27" s="92"/>
      <c r="BL27" s="92"/>
      <c r="BM27" s="92"/>
      <c r="BN27" s="92"/>
      <c r="BO27" s="92"/>
      <c r="BP27" s="92"/>
      <c r="BQ27" s="92"/>
      <c r="BR27" s="92"/>
      <c r="BS27" s="92"/>
      <c r="BT27" s="92"/>
      <c r="BU27" s="92"/>
      <c r="BV27" s="92"/>
      <c r="BW27" s="92"/>
      <c r="BX27" s="92"/>
      <c r="BY27" s="92"/>
      <c r="BZ27" s="92"/>
      <c r="CA27" s="92"/>
      <c r="CB27" s="92"/>
      <c r="CC27" s="92"/>
    </row>
    <row r="28" spans="1:81" ht="16.5" customHeight="1" x14ac:dyDescent="0.2">
      <c r="A28" s="92"/>
      <c r="B28" s="148"/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  <c r="S28" s="148"/>
      <c r="T28" s="239" t="s">
        <v>102</v>
      </c>
      <c r="U28" s="239"/>
      <c r="V28" s="147" t="s">
        <v>109</v>
      </c>
      <c r="W28" s="148"/>
      <c r="X28" s="148"/>
      <c r="Y28" s="148"/>
      <c r="Z28" s="148"/>
      <c r="AA28" s="148"/>
      <c r="AB28" s="148"/>
      <c r="AC28" s="148"/>
      <c r="AD28" s="148"/>
      <c r="AE28" s="148"/>
      <c r="AF28" s="148"/>
      <c r="AG28" s="148"/>
      <c r="AH28" s="148"/>
      <c r="AI28" s="148"/>
      <c r="AJ28" s="148"/>
      <c r="AK28" s="148"/>
      <c r="AL28" s="148"/>
      <c r="AM28" s="148"/>
      <c r="AN28" s="148"/>
      <c r="AO28" s="148"/>
      <c r="AP28" s="92"/>
      <c r="AQ28" s="92"/>
      <c r="AR28" s="92"/>
      <c r="AS28" s="92"/>
      <c r="AT28" s="92"/>
      <c r="AU28" s="92"/>
      <c r="AV28" s="92"/>
      <c r="AW28" s="92"/>
      <c r="AX28" s="92"/>
      <c r="AY28" s="92"/>
      <c r="AZ28" s="92"/>
      <c r="BA28" s="92"/>
      <c r="BB28" s="92"/>
      <c r="BC28" s="92"/>
      <c r="BD28" s="92"/>
      <c r="BE28" s="92"/>
      <c r="BF28" s="92"/>
      <c r="BG28" s="92"/>
      <c r="BH28" s="92"/>
      <c r="BI28" s="92"/>
      <c r="BJ28" s="92"/>
      <c r="BK28" s="92"/>
      <c r="BL28" s="92"/>
      <c r="BM28" s="92"/>
      <c r="BN28" s="92"/>
      <c r="BO28" s="92"/>
      <c r="BP28" s="92"/>
      <c r="BQ28" s="92"/>
      <c r="BR28" s="92"/>
      <c r="BS28" s="92"/>
      <c r="BT28" s="92"/>
      <c r="BU28" s="92"/>
      <c r="BV28" s="92"/>
      <c r="BW28" s="92"/>
      <c r="BX28" s="92"/>
      <c r="BY28" s="92"/>
      <c r="BZ28" s="92"/>
      <c r="CA28" s="92"/>
      <c r="CB28" s="92"/>
      <c r="CC28" s="92"/>
    </row>
    <row r="29" spans="1:81" ht="16.5" customHeight="1" x14ac:dyDescent="0.2">
      <c r="A29" s="100" t="s">
        <v>103</v>
      </c>
      <c r="B29" s="149">
        <f>B13+B17+B21+B25</f>
        <v>223.5</v>
      </c>
      <c r="C29" s="149">
        <f t="shared" ref="C29:K29" si="27">C13+C17+C21+C25</f>
        <v>264.5</v>
      </c>
      <c r="D29" s="149">
        <f t="shared" si="27"/>
        <v>259</v>
      </c>
      <c r="E29" s="149">
        <f t="shared" si="27"/>
        <v>271</v>
      </c>
      <c r="F29" s="149">
        <f t="shared" si="27"/>
        <v>265</v>
      </c>
      <c r="G29" s="149">
        <f t="shared" si="27"/>
        <v>232.5</v>
      </c>
      <c r="H29" s="149">
        <f t="shared" si="27"/>
        <v>222.5</v>
      </c>
      <c r="I29" s="149">
        <f t="shared" si="27"/>
        <v>257.5</v>
      </c>
      <c r="J29" s="149">
        <f t="shared" si="27"/>
        <v>232.5</v>
      </c>
      <c r="K29" s="149">
        <f t="shared" si="27"/>
        <v>308.5</v>
      </c>
      <c r="L29" s="150"/>
      <c r="M29" s="149">
        <f>M13+M17+M21+M25</f>
        <v>216.5</v>
      </c>
      <c r="N29" s="149">
        <f t="shared" ref="N29:AB29" si="28">N13+N17+N21+N25</f>
        <v>278</v>
      </c>
      <c r="O29" s="149">
        <f t="shared" si="28"/>
        <v>269.5</v>
      </c>
      <c r="P29" s="149">
        <f t="shared" si="28"/>
        <v>283</v>
      </c>
      <c r="Q29" s="149">
        <f t="shared" si="28"/>
        <v>335.5</v>
      </c>
      <c r="R29" s="149">
        <f t="shared" si="28"/>
        <v>268.5</v>
      </c>
      <c r="S29" s="149">
        <f t="shared" si="28"/>
        <v>294</v>
      </c>
      <c r="T29" s="149">
        <f t="shared" si="28"/>
        <v>260.5</v>
      </c>
      <c r="U29" s="149">
        <f t="shared" si="28"/>
        <v>228.5</v>
      </c>
      <c r="V29" s="149">
        <f t="shared" si="28"/>
        <v>207.5</v>
      </c>
      <c r="W29" s="149">
        <f t="shared" si="28"/>
        <v>181</v>
      </c>
      <c r="X29" s="149">
        <f t="shared" si="28"/>
        <v>248</v>
      </c>
      <c r="Y29" s="149">
        <f t="shared" si="28"/>
        <v>278.5</v>
      </c>
      <c r="Z29" s="149">
        <f t="shared" si="28"/>
        <v>259.5</v>
      </c>
      <c r="AA29" s="149">
        <f t="shared" si="28"/>
        <v>286</v>
      </c>
      <c r="AB29" s="149">
        <f t="shared" si="28"/>
        <v>269.5</v>
      </c>
      <c r="AC29" s="150"/>
      <c r="AD29" s="149">
        <f>AD13+AD17+AD21+AD25</f>
        <v>291.5</v>
      </c>
      <c r="AE29" s="149">
        <f t="shared" ref="AE29:AO29" si="29">AE13+AE17+AE21+AE25</f>
        <v>346</v>
      </c>
      <c r="AF29" s="149">
        <f t="shared" si="29"/>
        <v>344.5</v>
      </c>
      <c r="AG29" s="149">
        <f t="shared" si="29"/>
        <v>330.5</v>
      </c>
      <c r="AH29" s="149">
        <f t="shared" si="29"/>
        <v>0</v>
      </c>
      <c r="AI29" s="149">
        <f t="shared" si="29"/>
        <v>0</v>
      </c>
      <c r="AJ29" s="149">
        <f t="shared" si="29"/>
        <v>0</v>
      </c>
      <c r="AK29" s="149">
        <f t="shared" si="29"/>
        <v>0</v>
      </c>
      <c r="AL29" s="149">
        <f t="shared" si="29"/>
        <v>0</v>
      </c>
      <c r="AM29" s="149">
        <f t="shared" si="29"/>
        <v>0</v>
      </c>
      <c r="AN29" s="149">
        <f t="shared" si="29"/>
        <v>0</v>
      </c>
      <c r="AO29" s="149">
        <f t="shared" si="29"/>
        <v>0</v>
      </c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1"/>
      <c r="BM29" s="101"/>
      <c r="BN29" s="101"/>
      <c r="BO29" s="101"/>
      <c r="BP29" s="101"/>
      <c r="BQ29" s="101"/>
      <c r="BR29" s="101"/>
      <c r="BS29" s="101"/>
      <c r="BT29" s="101"/>
      <c r="BU29" s="101"/>
      <c r="BV29" s="101"/>
      <c r="BW29" s="101"/>
      <c r="BX29" s="101"/>
      <c r="BY29" s="101"/>
      <c r="BZ29" s="101"/>
      <c r="CA29" s="101"/>
      <c r="CB29" s="101"/>
      <c r="CC29" s="101"/>
    </row>
    <row r="30" spans="1:81" ht="16.5" customHeight="1" x14ac:dyDescent="0.2">
      <c r="A30" s="100" t="s">
        <v>104</v>
      </c>
      <c r="B30" s="149"/>
      <c r="C30" s="149"/>
      <c r="D30" s="149"/>
      <c r="E30" s="149">
        <f>B29+C29+D29+E29</f>
        <v>1018</v>
      </c>
      <c r="F30" s="149">
        <f t="shared" ref="F30:K30" si="30">C29+D29+E29+F29</f>
        <v>1059.5</v>
      </c>
      <c r="G30" s="149">
        <f t="shared" si="30"/>
        <v>1027.5</v>
      </c>
      <c r="H30" s="149">
        <f t="shared" si="30"/>
        <v>991</v>
      </c>
      <c r="I30" s="149">
        <f t="shared" si="30"/>
        <v>977.5</v>
      </c>
      <c r="J30" s="149">
        <f t="shared" si="30"/>
        <v>945</v>
      </c>
      <c r="K30" s="149">
        <f t="shared" si="30"/>
        <v>1021</v>
      </c>
      <c r="L30" s="150"/>
      <c r="M30" s="149"/>
      <c r="N30" s="149"/>
      <c r="O30" s="149"/>
      <c r="P30" s="149">
        <f>M29+N29+O29+P29</f>
        <v>1047</v>
      </c>
      <c r="Q30" s="149">
        <f t="shared" ref="Q30:AB30" si="31">N29+O29+P29+Q29</f>
        <v>1166</v>
      </c>
      <c r="R30" s="149">
        <f t="shared" si="31"/>
        <v>1156.5</v>
      </c>
      <c r="S30" s="149">
        <f t="shared" si="31"/>
        <v>1181</v>
      </c>
      <c r="T30" s="149">
        <f t="shared" si="31"/>
        <v>1158.5</v>
      </c>
      <c r="U30" s="149">
        <f t="shared" si="31"/>
        <v>1051.5</v>
      </c>
      <c r="V30" s="149">
        <f t="shared" si="31"/>
        <v>990.5</v>
      </c>
      <c r="W30" s="149">
        <f t="shared" si="31"/>
        <v>877.5</v>
      </c>
      <c r="X30" s="149">
        <f t="shared" si="31"/>
        <v>865</v>
      </c>
      <c r="Y30" s="149">
        <f t="shared" si="31"/>
        <v>915</v>
      </c>
      <c r="Z30" s="149">
        <f t="shared" si="31"/>
        <v>967</v>
      </c>
      <c r="AA30" s="149">
        <f t="shared" si="31"/>
        <v>1072</v>
      </c>
      <c r="AB30" s="149">
        <f t="shared" si="31"/>
        <v>1093.5</v>
      </c>
      <c r="AC30" s="150"/>
      <c r="AD30" s="149"/>
      <c r="AE30" s="149"/>
      <c r="AF30" s="149"/>
      <c r="AG30" s="149">
        <f>AD29+AE29+AF29+AG29</f>
        <v>1312.5</v>
      </c>
      <c r="AH30" s="149">
        <f t="shared" ref="AH30:AO30" si="32">AE29+AF29+AG29+AH29</f>
        <v>1021</v>
      </c>
      <c r="AI30" s="149">
        <f t="shared" si="32"/>
        <v>675</v>
      </c>
      <c r="AJ30" s="149">
        <f t="shared" si="32"/>
        <v>330.5</v>
      </c>
      <c r="AK30" s="149">
        <f t="shared" si="32"/>
        <v>0</v>
      </c>
      <c r="AL30" s="149">
        <f t="shared" si="32"/>
        <v>0</v>
      </c>
      <c r="AM30" s="149">
        <f t="shared" si="32"/>
        <v>0</v>
      </c>
      <c r="AN30" s="149">
        <f t="shared" si="32"/>
        <v>0</v>
      </c>
      <c r="AO30" s="149">
        <f t="shared" si="32"/>
        <v>0</v>
      </c>
      <c r="AP30" s="101"/>
      <c r="AQ30" s="101"/>
      <c r="AR30" s="101"/>
      <c r="AS30" s="101"/>
      <c r="AT30" s="101"/>
      <c r="AU30" s="101"/>
      <c r="AV30" s="101"/>
      <c r="AW30" s="101"/>
      <c r="AX30" s="101"/>
      <c r="AY30" s="101"/>
      <c r="AZ30" s="101"/>
      <c r="BA30" s="101"/>
      <c r="BB30" s="101"/>
      <c r="BC30" s="101"/>
      <c r="BD30" s="101"/>
      <c r="BE30" s="101"/>
      <c r="BF30" s="101"/>
      <c r="BG30" s="101"/>
      <c r="BH30" s="101"/>
      <c r="BI30" s="101"/>
      <c r="BJ30" s="101"/>
      <c r="BK30" s="101"/>
      <c r="BL30" s="101"/>
      <c r="BM30" s="101"/>
      <c r="BN30" s="101"/>
      <c r="BO30" s="101"/>
      <c r="BP30" s="101"/>
      <c r="BQ30" s="101"/>
      <c r="BR30" s="101"/>
      <c r="BS30" s="101"/>
      <c r="BT30" s="101"/>
      <c r="BU30" s="101"/>
      <c r="BV30" s="101"/>
      <c r="BW30" s="101"/>
      <c r="BX30" s="101"/>
      <c r="BY30" s="101"/>
      <c r="BZ30" s="101"/>
      <c r="CA30" s="101"/>
      <c r="CB30" s="101"/>
      <c r="CC30" s="101"/>
    </row>
    <row r="31" spans="1:81" x14ac:dyDescent="0.2">
      <c r="A31" s="92"/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92"/>
      <c r="X31" s="92"/>
      <c r="Y31" s="92"/>
      <c r="Z31" s="92"/>
      <c r="AA31" s="92"/>
      <c r="AB31" s="92"/>
      <c r="AC31" s="92"/>
      <c r="AD31" s="92"/>
      <c r="AE31" s="92"/>
      <c r="AF31" s="92"/>
      <c r="AG31" s="92"/>
      <c r="AH31" s="92"/>
      <c r="AI31" s="92"/>
      <c r="AJ31" s="92"/>
      <c r="AK31" s="92"/>
      <c r="AL31" s="92"/>
      <c r="AM31" s="92"/>
      <c r="AN31" s="92"/>
      <c r="AO31" s="92"/>
      <c r="AP31" s="92"/>
      <c r="AQ31" s="92"/>
      <c r="AR31" s="92"/>
      <c r="AS31" s="92"/>
      <c r="AT31" s="92"/>
      <c r="AU31" s="92"/>
      <c r="AV31" s="92"/>
      <c r="AW31" s="92"/>
      <c r="AX31" s="92"/>
      <c r="AY31" s="92"/>
      <c r="AZ31" s="92"/>
      <c r="BA31" s="92"/>
      <c r="BB31" s="92"/>
      <c r="BC31" s="92"/>
      <c r="BD31" s="92"/>
      <c r="BE31" s="92"/>
      <c r="BF31" s="92"/>
      <c r="BG31" s="92"/>
      <c r="BH31" s="92"/>
      <c r="BI31" s="92"/>
      <c r="BJ31" s="92"/>
      <c r="BK31" s="92"/>
      <c r="BL31" s="92"/>
      <c r="BM31" s="92"/>
      <c r="BN31" s="92"/>
      <c r="BO31" s="92"/>
      <c r="BP31" s="92"/>
      <c r="BQ31" s="92"/>
      <c r="BR31" s="92"/>
      <c r="BS31" s="92"/>
      <c r="BT31" s="92"/>
      <c r="BU31" s="92"/>
      <c r="BV31" s="92"/>
      <c r="BW31" s="92"/>
      <c r="BX31" s="92"/>
      <c r="BY31" s="92"/>
      <c r="BZ31" s="92"/>
      <c r="CA31" s="92"/>
      <c r="CB31" s="92"/>
      <c r="CC31" s="92"/>
    </row>
    <row r="32" spans="1:81" x14ac:dyDescent="0.2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240"/>
      <c r="R32" s="240"/>
      <c r="S32" s="240"/>
      <c r="T32" s="240"/>
      <c r="U32" s="240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92"/>
      <c r="AH32" s="92"/>
      <c r="AI32" s="92"/>
      <c r="AJ32" s="92"/>
      <c r="AK32" s="92"/>
      <c r="AL32" s="92"/>
      <c r="AM32" s="92"/>
      <c r="AN32" s="92"/>
      <c r="AO32" s="92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92"/>
      <c r="BD32" s="92"/>
      <c r="BE32" s="92"/>
      <c r="BF32" s="92"/>
      <c r="BG32" s="92"/>
      <c r="BH32" s="92"/>
      <c r="BI32" s="92"/>
      <c r="BJ32" s="92"/>
      <c r="BK32" s="92"/>
      <c r="BL32" s="92"/>
      <c r="BM32" s="92"/>
      <c r="BN32" s="92"/>
      <c r="BO32" s="92"/>
      <c r="BP32" s="92"/>
      <c r="BQ32" s="92"/>
      <c r="BR32" s="92"/>
      <c r="BS32" s="92"/>
      <c r="BT32" s="92"/>
      <c r="BU32" s="92"/>
      <c r="BV32" s="92"/>
      <c r="BW32" s="92"/>
      <c r="BX32" s="92"/>
      <c r="BY32" s="92"/>
      <c r="BZ32" s="92"/>
      <c r="CA32" s="92"/>
      <c r="CB32" s="92"/>
      <c r="CC32" s="92"/>
    </row>
    <row r="33" spans="1:81" x14ac:dyDescent="0.2">
      <c r="A33" s="92"/>
      <c r="B33" s="92"/>
      <c r="C33" s="92"/>
      <c r="D33" s="92"/>
      <c r="E33" s="92"/>
      <c r="F33" s="92"/>
      <c r="G33" s="92"/>
      <c r="H33" s="92"/>
      <c r="I33" s="92"/>
      <c r="J33" s="92"/>
      <c r="K33" s="101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92"/>
      <c r="AM33" s="92"/>
      <c r="AN33" s="92"/>
      <c r="AO33" s="92"/>
      <c r="AP33" s="92"/>
      <c r="AQ33" s="92"/>
      <c r="AR33" s="92"/>
      <c r="AS33" s="92"/>
      <c r="AT33" s="92"/>
      <c r="AU33" s="92"/>
      <c r="AV33" s="92"/>
      <c r="AW33" s="92"/>
      <c r="AX33" s="92"/>
      <c r="AY33" s="92"/>
      <c r="AZ33" s="92"/>
      <c r="BA33" s="92"/>
      <c r="BB33" s="92"/>
      <c r="BC33" s="92"/>
      <c r="BD33" s="92"/>
      <c r="BE33" s="92"/>
      <c r="BF33" s="92"/>
      <c r="BG33" s="92"/>
      <c r="BH33" s="92"/>
      <c r="BI33" s="92"/>
      <c r="BJ33" s="92"/>
      <c r="BK33" s="92"/>
      <c r="BL33" s="92"/>
      <c r="BM33" s="92"/>
      <c r="BN33" s="92"/>
      <c r="BO33" s="92"/>
      <c r="BP33" s="92"/>
      <c r="BQ33" s="92"/>
      <c r="BR33" s="92"/>
      <c r="BS33" s="92"/>
      <c r="BT33" s="92"/>
      <c r="BU33" s="92"/>
      <c r="BV33" s="92"/>
      <c r="BW33" s="92"/>
      <c r="BX33" s="92"/>
      <c r="BY33" s="92"/>
      <c r="BZ33" s="92"/>
      <c r="CA33" s="92"/>
      <c r="CB33" s="92"/>
      <c r="CC33" s="92"/>
    </row>
    <row r="34" spans="1:81" x14ac:dyDescent="0.2">
      <c r="A34" s="92"/>
      <c r="B34" s="92"/>
      <c r="C34" s="92"/>
      <c r="D34" s="92"/>
      <c r="E34" s="92"/>
      <c r="F34" s="92"/>
      <c r="G34" s="92"/>
      <c r="H34" s="92"/>
      <c r="I34" s="92"/>
      <c r="J34" s="92"/>
      <c r="K34" s="101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92"/>
      <c r="AE34" s="92"/>
      <c r="AF34" s="92"/>
      <c r="AG34" s="92"/>
      <c r="AH34" s="92"/>
      <c r="AI34" s="92"/>
      <c r="AJ34" s="92"/>
      <c r="AK34" s="92"/>
      <c r="AL34" s="92"/>
      <c r="AM34" s="92"/>
      <c r="AN34" s="92"/>
      <c r="AO34" s="92"/>
      <c r="AP34" s="92"/>
      <c r="AQ34" s="92"/>
      <c r="AR34" s="92"/>
      <c r="AS34" s="92"/>
      <c r="AT34" s="92"/>
      <c r="AU34" s="92"/>
      <c r="AV34" s="92"/>
      <c r="AW34" s="92"/>
      <c r="AX34" s="92"/>
      <c r="AY34" s="92"/>
      <c r="AZ34" s="92"/>
      <c r="BA34" s="92"/>
      <c r="BB34" s="92"/>
      <c r="BC34" s="92"/>
      <c r="BD34" s="92"/>
      <c r="BE34" s="92"/>
      <c r="BF34" s="92"/>
      <c r="BG34" s="92"/>
      <c r="BH34" s="92"/>
      <c r="BI34" s="92"/>
      <c r="BJ34" s="92"/>
      <c r="BK34" s="92"/>
      <c r="BL34" s="92"/>
      <c r="BM34" s="92"/>
      <c r="BN34" s="92"/>
      <c r="BO34" s="92"/>
      <c r="BP34" s="92"/>
      <c r="BQ34" s="92"/>
      <c r="BR34" s="92"/>
      <c r="BS34" s="92"/>
      <c r="BT34" s="92"/>
      <c r="BU34" s="92"/>
      <c r="BV34" s="92"/>
      <c r="BW34" s="92"/>
      <c r="BX34" s="92"/>
      <c r="BY34" s="92"/>
      <c r="BZ34" s="92"/>
      <c r="CA34" s="92"/>
      <c r="CB34" s="92"/>
      <c r="CC34" s="92"/>
    </row>
    <row r="35" spans="1:81" x14ac:dyDescent="0.2">
      <c r="A35" s="92"/>
      <c r="B35" s="92"/>
      <c r="C35" s="92"/>
      <c r="D35" s="92"/>
      <c r="E35" s="92"/>
      <c r="F35" s="92"/>
      <c r="G35" s="92"/>
      <c r="H35" s="92"/>
      <c r="I35" s="92"/>
      <c r="J35" s="92"/>
      <c r="K35" s="101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  <c r="BI35" s="92"/>
      <c r="BJ35" s="92"/>
      <c r="BK35" s="92"/>
      <c r="BL35" s="92"/>
      <c r="BM35" s="92"/>
      <c r="BN35" s="92"/>
      <c r="BO35" s="92"/>
      <c r="BP35" s="92"/>
      <c r="BQ35" s="92"/>
      <c r="BR35" s="92"/>
      <c r="BS35" s="92"/>
      <c r="BT35" s="92"/>
      <c r="BU35" s="92"/>
      <c r="BV35" s="92"/>
      <c r="BW35" s="92"/>
      <c r="BX35" s="92"/>
      <c r="BY35" s="92"/>
      <c r="BZ35" s="92"/>
      <c r="CA35" s="92"/>
      <c r="CB35" s="92"/>
      <c r="CC35" s="92"/>
    </row>
    <row r="36" spans="1:81" x14ac:dyDescent="0.2">
      <c r="A36" s="92"/>
      <c r="B36" s="92"/>
      <c r="C36" s="92"/>
      <c r="D36" s="92"/>
      <c r="E36" s="92"/>
      <c r="F36" s="92"/>
      <c r="G36" s="92"/>
      <c r="H36" s="92"/>
      <c r="I36" s="92"/>
      <c r="J36" s="92"/>
      <c r="K36" s="101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92"/>
      <c r="AG36" s="92"/>
      <c r="AH36" s="92"/>
      <c r="AI36" s="92"/>
      <c r="AJ36" s="92"/>
      <c r="AK36" s="92"/>
      <c r="AL36" s="92"/>
      <c r="AM36" s="92"/>
      <c r="AN36" s="92"/>
      <c r="AO36" s="92"/>
      <c r="AP36" s="92"/>
      <c r="AQ36" s="92"/>
      <c r="AR36" s="92"/>
      <c r="AS36" s="92"/>
      <c r="AT36" s="92"/>
      <c r="AU36" s="92"/>
      <c r="AV36" s="92"/>
      <c r="AW36" s="92"/>
      <c r="AX36" s="92"/>
      <c r="AY36" s="92"/>
      <c r="AZ36" s="92"/>
      <c r="BA36" s="92"/>
      <c r="BB36" s="92"/>
      <c r="BC36" s="92"/>
      <c r="BD36" s="92"/>
      <c r="BE36" s="92"/>
      <c r="BF36" s="92"/>
      <c r="BG36" s="92"/>
      <c r="BH36" s="92"/>
      <c r="BI36" s="92"/>
      <c r="BJ36" s="92"/>
      <c r="BK36" s="92"/>
      <c r="BL36" s="92"/>
      <c r="BM36" s="92"/>
      <c r="BN36" s="92"/>
      <c r="BO36" s="92"/>
      <c r="BP36" s="92"/>
      <c r="BQ36" s="92"/>
      <c r="BR36" s="92"/>
      <c r="BS36" s="92"/>
      <c r="BT36" s="92"/>
      <c r="BU36" s="92"/>
      <c r="BV36" s="92"/>
      <c r="BW36" s="92"/>
      <c r="BX36" s="92"/>
      <c r="BY36" s="92"/>
      <c r="BZ36" s="92"/>
      <c r="CA36" s="92"/>
      <c r="CB36" s="92"/>
      <c r="CC36" s="92"/>
    </row>
    <row r="37" spans="1:81" x14ac:dyDescent="0.2">
      <c r="A37" s="92"/>
      <c r="B37" s="92"/>
      <c r="C37" s="92"/>
      <c r="D37" s="92"/>
      <c r="E37" s="92"/>
      <c r="F37" s="92"/>
      <c r="G37" s="92"/>
      <c r="H37" s="92"/>
      <c r="I37" s="92"/>
      <c r="J37" s="92"/>
      <c r="K37" s="101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92"/>
      <c r="BE37" s="92"/>
      <c r="BF37" s="92"/>
      <c r="BG37" s="92"/>
      <c r="BH37" s="92"/>
      <c r="BI37" s="92"/>
      <c r="BJ37" s="92"/>
      <c r="BK37" s="92"/>
      <c r="BL37" s="92"/>
      <c r="BM37" s="92"/>
      <c r="BN37" s="92"/>
      <c r="BO37" s="92"/>
      <c r="BP37" s="92"/>
      <c r="BQ37" s="92"/>
      <c r="BR37" s="92"/>
      <c r="BS37" s="92"/>
      <c r="BT37" s="92"/>
      <c r="BU37" s="92"/>
      <c r="BV37" s="92"/>
      <c r="BW37" s="92"/>
      <c r="BX37" s="92"/>
      <c r="BY37" s="92"/>
      <c r="BZ37" s="92"/>
      <c r="CA37" s="92"/>
      <c r="CB37" s="92"/>
      <c r="CC37" s="92"/>
    </row>
    <row r="38" spans="1:81" x14ac:dyDescent="0.2">
      <c r="A38" s="92"/>
      <c r="B38" s="92"/>
      <c r="C38" s="92"/>
      <c r="D38" s="92"/>
      <c r="E38" s="92"/>
      <c r="F38" s="92"/>
      <c r="G38" s="92"/>
      <c r="H38" s="92"/>
      <c r="I38" s="92"/>
      <c r="J38" s="92"/>
      <c r="K38" s="101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2"/>
      <c r="BM38" s="92"/>
      <c r="BN38" s="92"/>
      <c r="BO38" s="92"/>
      <c r="BP38" s="92"/>
      <c r="BQ38" s="92"/>
      <c r="BR38" s="92"/>
      <c r="BS38" s="92"/>
      <c r="BT38" s="92"/>
      <c r="BU38" s="92"/>
      <c r="BV38" s="92"/>
      <c r="BW38" s="92"/>
      <c r="BX38" s="92"/>
      <c r="BY38" s="92"/>
      <c r="BZ38" s="92"/>
      <c r="CA38" s="92"/>
      <c r="CB38" s="92"/>
      <c r="CC38" s="92"/>
    </row>
    <row r="39" spans="1:81" x14ac:dyDescent="0.2">
      <c r="A39" s="92"/>
      <c r="B39" s="92"/>
      <c r="C39" s="92"/>
      <c r="D39" s="92"/>
      <c r="E39" s="92"/>
      <c r="F39" s="92"/>
      <c r="G39" s="92"/>
      <c r="H39" s="92"/>
      <c r="I39" s="92"/>
      <c r="J39" s="92"/>
      <c r="K39" s="101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2"/>
      <c r="BM39" s="92"/>
      <c r="BN39" s="92"/>
      <c r="BO39" s="92"/>
      <c r="BP39" s="92"/>
      <c r="BQ39" s="92"/>
      <c r="BR39" s="92"/>
      <c r="BS39" s="92"/>
      <c r="BT39" s="92"/>
      <c r="BU39" s="92"/>
      <c r="BV39" s="92"/>
      <c r="BW39" s="92"/>
      <c r="BX39" s="92"/>
      <c r="BY39" s="92"/>
      <c r="BZ39" s="92"/>
      <c r="CA39" s="92"/>
      <c r="CB39" s="92"/>
      <c r="CC39" s="92"/>
    </row>
    <row r="40" spans="1:81" x14ac:dyDescent="0.2">
      <c r="A40" s="92"/>
      <c r="B40" s="92"/>
      <c r="C40" s="92"/>
      <c r="D40" s="92"/>
      <c r="E40" s="92"/>
      <c r="F40" s="92"/>
      <c r="G40" s="92"/>
      <c r="H40" s="92"/>
      <c r="I40" s="92"/>
      <c r="J40" s="92"/>
      <c r="K40" s="101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  <c r="BC40" s="92"/>
      <c r="BD40" s="92"/>
      <c r="BE40" s="92"/>
      <c r="BF40" s="92"/>
      <c r="BG40" s="92"/>
      <c r="BH40" s="92"/>
      <c r="BI40" s="92"/>
      <c r="BJ40" s="92"/>
      <c r="BK40" s="92"/>
      <c r="BL40" s="92"/>
      <c r="BM40" s="92"/>
      <c r="BN40" s="92"/>
      <c r="BO40" s="92"/>
      <c r="BP40" s="92"/>
      <c r="BQ40" s="92"/>
      <c r="BR40" s="92"/>
      <c r="BS40" s="92"/>
      <c r="BT40" s="92"/>
      <c r="BU40" s="92"/>
      <c r="BV40" s="92"/>
      <c r="BW40" s="92"/>
      <c r="BX40" s="92"/>
      <c r="BY40" s="92"/>
      <c r="BZ40" s="92"/>
      <c r="CA40" s="92"/>
      <c r="CB40" s="92"/>
      <c r="CC40" s="92"/>
    </row>
    <row r="41" spans="1:81" x14ac:dyDescent="0.2">
      <c r="A41" s="92"/>
      <c r="B41" s="92"/>
      <c r="C41" s="92"/>
      <c r="D41" s="92"/>
      <c r="E41" s="92"/>
      <c r="F41" s="92"/>
      <c r="G41" s="92"/>
      <c r="H41" s="92"/>
      <c r="I41" s="92"/>
      <c r="J41" s="92"/>
      <c r="K41" s="101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92"/>
      <c r="AZ41" s="92"/>
      <c r="BA41" s="92"/>
      <c r="BB41" s="92"/>
      <c r="BC41" s="92"/>
      <c r="BD41" s="92"/>
      <c r="BE41" s="92"/>
      <c r="BF41" s="92"/>
      <c r="BG41" s="92"/>
      <c r="BH41" s="92"/>
      <c r="BI41" s="92"/>
      <c r="BJ41" s="92"/>
      <c r="BK41" s="92"/>
      <c r="BL41" s="92"/>
      <c r="BM41" s="92"/>
      <c r="BN41" s="92"/>
      <c r="BO41" s="92"/>
      <c r="BP41" s="92"/>
      <c r="BQ41" s="92"/>
      <c r="BR41" s="92"/>
      <c r="BS41" s="92"/>
      <c r="BT41" s="92"/>
      <c r="BU41" s="92"/>
      <c r="BV41" s="92"/>
      <c r="BW41" s="92"/>
      <c r="BX41" s="92"/>
      <c r="BY41" s="92"/>
      <c r="BZ41" s="92"/>
      <c r="CA41" s="92"/>
      <c r="CB41" s="92"/>
      <c r="CC41" s="92"/>
    </row>
    <row r="42" spans="1:81" x14ac:dyDescent="0.2">
      <c r="A42" s="92"/>
      <c r="B42" s="92"/>
      <c r="C42" s="92"/>
      <c r="D42" s="92"/>
      <c r="E42" s="92"/>
      <c r="F42" s="92"/>
      <c r="G42" s="92"/>
      <c r="H42" s="92"/>
      <c r="I42" s="92"/>
      <c r="J42" s="92"/>
      <c r="K42" s="101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92"/>
      <c r="AG42" s="92"/>
      <c r="AH42" s="92"/>
      <c r="AI42" s="92"/>
      <c r="AJ42" s="92"/>
      <c r="AK42" s="92"/>
      <c r="AL42" s="92"/>
      <c r="AM42" s="92"/>
      <c r="AN42" s="92"/>
      <c r="AO42" s="92"/>
      <c r="AP42" s="92"/>
      <c r="AQ42" s="92"/>
      <c r="AR42" s="92"/>
      <c r="AS42" s="92"/>
      <c r="AT42" s="92"/>
      <c r="AU42" s="92"/>
      <c r="AV42" s="92"/>
      <c r="AW42" s="92"/>
      <c r="AX42" s="92"/>
      <c r="AY42" s="92"/>
      <c r="AZ42" s="92"/>
      <c r="BA42" s="92"/>
      <c r="BB42" s="92"/>
      <c r="BC42" s="92"/>
      <c r="BD42" s="92"/>
      <c r="BE42" s="92"/>
      <c r="BF42" s="92"/>
      <c r="BG42" s="92"/>
      <c r="BH42" s="92"/>
      <c r="BI42" s="92"/>
      <c r="BJ42" s="92"/>
      <c r="BK42" s="92"/>
      <c r="BL42" s="92"/>
      <c r="BM42" s="92"/>
      <c r="BN42" s="92"/>
      <c r="BO42" s="92"/>
      <c r="BP42" s="92"/>
      <c r="BQ42" s="92"/>
      <c r="BR42" s="92"/>
      <c r="BS42" s="92"/>
      <c r="BT42" s="92"/>
      <c r="BU42" s="92"/>
      <c r="BV42" s="92"/>
      <c r="BW42" s="92"/>
      <c r="BX42" s="92"/>
      <c r="BY42" s="92"/>
      <c r="BZ42" s="92"/>
      <c r="CA42" s="92"/>
      <c r="CB42" s="92"/>
      <c r="CC42" s="92"/>
    </row>
    <row r="43" spans="1:81" x14ac:dyDescent="0.2">
      <c r="A43" s="92"/>
      <c r="B43" s="92"/>
      <c r="C43" s="92"/>
      <c r="D43" s="92"/>
      <c r="E43" s="92"/>
      <c r="F43" s="92"/>
      <c r="G43" s="92"/>
      <c r="H43" s="92"/>
      <c r="I43" s="92"/>
      <c r="J43" s="92"/>
      <c r="K43" s="101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92"/>
      <c r="AG43" s="92"/>
      <c r="AH43" s="92"/>
      <c r="AI43" s="92"/>
      <c r="AJ43" s="92"/>
      <c r="AK43" s="92"/>
      <c r="AL43" s="92"/>
      <c r="AM43" s="92"/>
      <c r="AN43" s="92"/>
      <c r="AO43" s="92"/>
      <c r="AP43" s="92"/>
      <c r="AQ43" s="92"/>
      <c r="AR43" s="92"/>
      <c r="AS43" s="92"/>
      <c r="AT43" s="92"/>
      <c r="AU43" s="92"/>
      <c r="AV43" s="92"/>
      <c r="AW43" s="92"/>
      <c r="AX43" s="92"/>
      <c r="AY43" s="92"/>
      <c r="AZ43" s="92"/>
      <c r="BA43" s="92"/>
      <c r="BB43" s="92"/>
      <c r="BC43" s="92"/>
      <c r="BD43" s="92"/>
      <c r="BE43" s="92"/>
      <c r="BF43" s="92"/>
      <c r="BG43" s="92"/>
      <c r="BH43" s="92"/>
      <c r="BI43" s="92"/>
      <c r="BJ43" s="92"/>
      <c r="BK43" s="92"/>
      <c r="BL43" s="92"/>
      <c r="BM43" s="92"/>
      <c r="BN43" s="92"/>
      <c r="BO43" s="92"/>
      <c r="BP43" s="92"/>
      <c r="BQ43" s="92"/>
      <c r="BR43" s="92"/>
      <c r="BS43" s="92"/>
      <c r="BT43" s="92"/>
      <c r="BU43" s="92"/>
      <c r="BV43" s="92"/>
      <c r="BW43" s="92"/>
      <c r="BX43" s="92"/>
      <c r="BY43" s="92"/>
      <c r="BZ43" s="92"/>
      <c r="CA43" s="92"/>
      <c r="CB43" s="92"/>
      <c r="CC43" s="92"/>
    </row>
    <row r="44" spans="1:81" x14ac:dyDescent="0.2">
      <c r="A44" s="92"/>
      <c r="B44" s="92"/>
      <c r="C44" s="92"/>
      <c r="D44" s="92"/>
      <c r="E44" s="92"/>
      <c r="F44" s="92"/>
      <c r="G44" s="92"/>
      <c r="H44" s="92"/>
      <c r="I44" s="92"/>
      <c r="J44" s="92"/>
      <c r="K44" s="101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92"/>
      <c r="AH44" s="92"/>
      <c r="AI44" s="92"/>
      <c r="AJ44" s="92"/>
      <c r="AK44" s="92"/>
      <c r="AL44" s="92"/>
      <c r="AM44" s="92"/>
      <c r="AN44" s="92"/>
      <c r="AO44" s="92"/>
      <c r="AP44" s="92"/>
      <c r="AQ44" s="92"/>
      <c r="AR44" s="92"/>
      <c r="AS44" s="92"/>
      <c r="AT44" s="92"/>
      <c r="AU44" s="92"/>
      <c r="AV44" s="92"/>
      <c r="AW44" s="92"/>
      <c r="AX44" s="92"/>
      <c r="AY44" s="92"/>
      <c r="AZ44" s="92"/>
      <c r="BA44" s="92"/>
      <c r="BB44" s="92"/>
      <c r="BC44" s="92"/>
      <c r="BD44" s="92"/>
      <c r="BE44" s="92"/>
      <c r="BF44" s="92"/>
      <c r="BG44" s="92"/>
      <c r="BH44" s="92"/>
      <c r="BI44" s="92"/>
      <c r="BJ44" s="92"/>
      <c r="BK44" s="92"/>
      <c r="BL44" s="92"/>
      <c r="BM44" s="92"/>
      <c r="BN44" s="92"/>
      <c r="BO44" s="92"/>
      <c r="BP44" s="92"/>
      <c r="BQ44" s="92"/>
      <c r="BR44" s="92"/>
      <c r="BS44" s="92"/>
      <c r="BT44" s="92"/>
      <c r="BU44" s="92"/>
      <c r="BV44" s="92"/>
      <c r="BW44" s="92"/>
      <c r="BX44" s="92"/>
      <c r="BY44" s="92"/>
      <c r="BZ44" s="92"/>
      <c r="CA44" s="92"/>
      <c r="CB44" s="92"/>
      <c r="CC44" s="92"/>
    </row>
    <row r="45" spans="1:81" x14ac:dyDescent="0.2">
      <c r="A45" s="92"/>
      <c r="B45" s="92"/>
      <c r="C45" s="92"/>
      <c r="D45" s="92"/>
      <c r="E45" s="92"/>
      <c r="F45" s="92"/>
      <c r="G45" s="92"/>
      <c r="H45" s="92"/>
      <c r="I45" s="92"/>
      <c r="J45" s="92"/>
      <c r="K45" s="101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92"/>
      <c r="AG45" s="92"/>
      <c r="AH45" s="92"/>
      <c r="AI45" s="92"/>
      <c r="AJ45" s="92"/>
      <c r="AK45" s="92"/>
      <c r="AL45" s="92"/>
      <c r="AM45" s="92"/>
      <c r="AN45" s="92"/>
      <c r="AO45" s="92"/>
      <c r="AP45" s="92"/>
      <c r="AQ45" s="92"/>
      <c r="AR45" s="92"/>
      <c r="AS45" s="92"/>
      <c r="AT45" s="92"/>
      <c r="AU45" s="92"/>
      <c r="AV45" s="92"/>
      <c r="AW45" s="92"/>
      <c r="AX45" s="92"/>
      <c r="AY45" s="92"/>
      <c r="AZ45" s="92"/>
      <c r="BA45" s="92"/>
      <c r="BB45" s="92"/>
      <c r="BC45" s="92"/>
      <c r="BD45" s="92"/>
      <c r="BE45" s="92"/>
      <c r="BF45" s="92"/>
      <c r="BG45" s="92"/>
      <c r="BH45" s="92"/>
      <c r="BI45" s="92"/>
      <c r="BJ45" s="92"/>
      <c r="BK45" s="92"/>
      <c r="BL45" s="92"/>
      <c r="BM45" s="92"/>
      <c r="BN45" s="92"/>
      <c r="BO45" s="92"/>
      <c r="BP45" s="92"/>
      <c r="BQ45" s="92"/>
      <c r="BR45" s="92"/>
      <c r="BS45" s="92"/>
      <c r="BT45" s="92"/>
      <c r="BU45" s="92"/>
      <c r="BV45" s="92"/>
      <c r="BW45" s="92"/>
      <c r="BX45" s="92"/>
      <c r="BY45" s="92"/>
      <c r="BZ45" s="92"/>
      <c r="CA45" s="92"/>
      <c r="CB45" s="92"/>
      <c r="CC45" s="92"/>
    </row>
    <row r="46" spans="1:81" x14ac:dyDescent="0.2">
      <c r="A46" s="92"/>
      <c r="B46" s="92"/>
      <c r="C46" s="92"/>
      <c r="D46" s="92"/>
      <c r="E46" s="92"/>
      <c r="F46" s="92"/>
      <c r="G46" s="92"/>
      <c r="H46" s="92"/>
      <c r="I46" s="92"/>
      <c r="J46" s="92"/>
      <c r="K46" s="101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92"/>
      <c r="AH46" s="92"/>
      <c r="AI46" s="92"/>
      <c r="AJ46" s="92"/>
      <c r="AK46" s="92"/>
      <c r="AL46" s="92"/>
      <c r="AM46" s="92"/>
      <c r="AN46" s="92"/>
      <c r="AO46" s="92"/>
      <c r="AP46" s="92"/>
      <c r="AQ46" s="92"/>
      <c r="AR46" s="92"/>
      <c r="AS46" s="92"/>
      <c r="AT46" s="92"/>
      <c r="AU46" s="92"/>
      <c r="AV46" s="92"/>
      <c r="AW46" s="92"/>
      <c r="AX46" s="92"/>
      <c r="AY46" s="92"/>
      <c r="AZ46" s="92"/>
      <c r="BA46" s="92"/>
      <c r="BB46" s="92"/>
      <c r="BC46" s="92"/>
      <c r="BD46" s="92"/>
      <c r="BE46" s="92"/>
      <c r="BF46" s="92"/>
      <c r="BG46" s="92"/>
      <c r="BH46" s="92"/>
      <c r="BI46" s="92"/>
      <c r="BJ46" s="92"/>
      <c r="BK46" s="92"/>
      <c r="BL46" s="92"/>
      <c r="BM46" s="92"/>
      <c r="BN46" s="92"/>
      <c r="BO46" s="92"/>
      <c r="BP46" s="92"/>
      <c r="BQ46" s="92"/>
      <c r="BR46" s="92"/>
      <c r="BS46" s="92"/>
      <c r="BT46" s="92"/>
      <c r="BU46" s="92"/>
      <c r="BV46" s="92"/>
      <c r="BW46" s="92"/>
      <c r="BX46" s="92"/>
      <c r="BY46" s="92"/>
      <c r="BZ46" s="92"/>
      <c r="CA46" s="92"/>
      <c r="CB46" s="92"/>
      <c r="CC46" s="92"/>
    </row>
    <row r="47" spans="1:81" x14ac:dyDescent="0.2">
      <c r="A47" s="92"/>
      <c r="B47" s="92"/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2"/>
      <c r="AC47" s="92"/>
      <c r="AD47" s="92"/>
      <c r="AE47" s="92"/>
      <c r="AF47" s="92"/>
      <c r="AG47" s="92"/>
      <c r="AH47" s="92"/>
      <c r="AI47" s="92"/>
      <c r="AJ47" s="92"/>
      <c r="AK47" s="92"/>
      <c r="AL47" s="92"/>
      <c r="AM47" s="92"/>
      <c r="AN47" s="92"/>
      <c r="AO47" s="92"/>
      <c r="AP47" s="92"/>
      <c r="AQ47" s="92"/>
      <c r="AR47" s="92"/>
      <c r="AS47" s="92"/>
      <c r="AT47" s="92"/>
      <c r="AU47" s="92"/>
      <c r="AV47" s="92"/>
      <c r="AW47" s="92"/>
      <c r="AX47" s="92"/>
      <c r="AY47" s="92"/>
      <c r="AZ47" s="92"/>
      <c r="BA47" s="92"/>
      <c r="BB47" s="92"/>
      <c r="BC47" s="92"/>
      <c r="BD47" s="92"/>
      <c r="BE47" s="92"/>
      <c r="BF47" s="92"/>
      <c r="BG47" s="92"/>
      <c r="BH47" s="92"/>
      <c r="BI47" s="92"/>
      <c r="BJ47" s="92"/>
      <c r="BK47" s="92"/>
      <c r="BL47" s="92"/>
      <c r="BM47" s="92"/>
      <c r="BN47" s="92"/>
      <c r="BO47" s="92"/>
      <c r="BP47" s="92"/>
      <c r="BQ47" s="92"/>
      <c r="BR47" s="92"/>
      <c r="BS47" s="92"/>
      <c r="BT47" s="92"/>
      <c r="BU47" s="92"/>
      <c r="BV47" s="92"/>
      <c r="BW47" s="92"/>
      <c r="BX47" s="92"/>
      <c r="BY47" s="92"/>
      <c r="BZ47" s="92"/>
      <c r="CA47" s="92"/>
      <c r="CB47" s="92"/>
      <c r="CC47" s="92"/>
    </row>
    <row r="48" spans="1:81" x14ac:dyDescent="0.2">
      <c r="A48" s="92"/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2"/>
      <c r="AC48" s="92"/>
      <c r="AD48" s="92"/>
      <c r="AE48" s="92"/>
      <c r="AF48" s="92"/>
      <c r="AG48" s="92"/>
      <c r="AH48" s="92"/>
      <c r="AI48" s="92"/>
      <c r="AJ48" s="92"/>
      <c r="AK48" s="92"/>
      <c r="AL48" s="92"/>
      <c r="AM48" s="92"/>
      <c r="AN48" s="92"/>
      <c r="AO48" s="92"/>
      <c r="AP48" s="92"/>
      <c r="AQ48" s="92"/>
      <c r="AR48" s="92"/>
      <c r="AS48" s="92"/>
      <c r="AT48" s="92"/>
      <c r="AU48" s="92"/>
      <c r="AV48" s="92"/>
      <c r="AW48" s="92"/>
      <c r="AX48" s="92"/>
      <c r="AY48" s="92"/>
      <c r="AZ48" s="92"/>
      <c r="BA48" s="92"/>
      <c r="BB48" s="92"/>
      <c r="BC48" s="92"/>
      <c r="BD48" s="92"/>
      <c r="BE48" s="92"/>
      <c r="BF48" s="92"/>
      <c r="BG48" s="92"/>
      <c r="BH48" s="92"/>
      <c r="BI48" s="92"/>
      <c r="BJ48" s="92"/>
      <c r="BK48" s="92"/>
      <c r="BL48" s="92"/>
      <c r="BM48" s="92"/>
      <c r="BN48" s="92"/>
      <c r="BO48" s="92"/>
      <c r="BP48" s="92"/>
      <c r="BQ48" s="92"/>
      <c r="BR48" s="92"/>
      <c r="BS48" s="92"/>
      <c r="BT48" s="92"/>
      <c r="BU48" s="92"/>
      <c r="BV48" s="92"/>
      <c r="BW48" s="92"/>
      <c r="BX48" s="92"/>
      <c r="BY48" s="92"/>
      <c r="BZ48" s="92"/>
      <c r="CA48" s="92"/>
      <c r="CB48" s="92"/>
      <c r="CC48" s="92"/>
    </row>
    <row r="49" spans="1:81" x14ac:dyDescent="0.2">
      <c r="A49" s="92"/>
      <c r="B49" s="92"/>
      <c r="C49" s="92"/>
      <c r="D49" s="92"/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2"/>
      <c r="AC49" s="92"/>
      <c r="AD49" s="92"/>
      <c r="AE49" s="92"/>
      <c r="AF49" s="92"/>
      <c r="AG49" s="92"/>
      <c r="AH49" s="92"/>
      <c r="AI49" s="92"/>
      <c r="AJ49" s="92"/>
      <c r="AK49" s="92"/>
      <c r="AL49" s="92"/>
      <c r="AM49" s="92"/>
      <c r="AN49" s="92"/>
      <c r="AO49" s="92"/>
      <c r="AP49" s="92"/>
      <c r="AQ49" s="92"/>
      <c r="AR49" s="92"/>
      <c r="AS49" s="92"/>
      <c r="AT49" s="92"/>
      <c r="AU49" s="92"/>
      <c r="AV49" s="92"/>
      <c r="AW49" s="92"/>
      <c r="AX49" s="92"/>
      <c r="AY49" s="92"/>
      <c r="AZ49" s="92"/>
      <c r="BA49" s="92"/>
      <c r="BB49" s="92"/>
      <c r="BC49" s="92"/>
      <c r="BD49" s="92"/>
      <c r="BE49" s="92"/>
      <c r="BF49" s="92"/>
      <c r="BG49" s="92"/>
      <c r="BH49" s="92"/>
      <c r="BI49" s="92"/>
      <c r="BJ49" s="92"/>
      <c r="BK49" s="92"/>
      <c r="BL49" s="92"/>
      <c r="BM49" s="92"/>
      <c r="BN49" s="92"/>
      <c r="BO49" s="92"/>
      <c r="BP49" s="92"/>
      <c r="BQ49" s="92"/>
      <c r="BR49" s="92"/>
      <c r="BS49" s="92"/>
      <c r="BT49" s="92"/>
      <c r="BU49" s="92"/>
      <c r="BV49" s="92"/>
      <c r="BW49" s="92"/>
      <c r="BX49" s="92"/>
      <c r="BY49" s="92"/>
      <c r="BZ49" s="92"/>
      <c r="CA49" s="92"/>
      <c r="CB49" s="92"/>
      <c r="CC49" s="92"/>
    </row>
    <row r="50" spans="1:81" x14ac:dyDescent="0.2">
      <c r="A50" s="92"/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92"/>
      <c r="AG50" s="92"/>
      <c r="AH50" s="92"/>
      <c r="AI50" s="92"/>
      <c r="AJ50" s="92"/>
      <c r="AK50" s="92"/>
      <c r="AL50" s="92"/>
      <c r="AM50" s="92"/>
      <c r="AN50" s="92"/>
      <c r="AO50" s="92"/>
      <c r="AP50" s="92"/>
      <c r="AQ50" s="92"/>
      <c r="AR50" s="92"/>
      <c r="AS50" s="92"/>
      <c r="AT50" s="92"/>
      <c r="AU50" s="92"/>
      <c r="AV50" s="92"/>
      <c r="AW50" s="92"/>
      <c r="AX50" s="92"/>
      <c r="AY50" s="92"/>
      <c r="AZ50" s="92"/>
      <c r="BA50" s="92"/>
      <c r="BB50" s="92"/>
      <c r="BC50" s="92"/>
      <c r="BD50" s="92"/>
      <c r="BE50" s="92"/>
      <c r="BF50" s="92"/>
      <c r="BG50" s="92"/>
      <c r="BH50" s="92"/>
      <c r="BI50" s="92"/>
      <c r="BJ50" s="92"/>
      <c r="BK50" s="92"/>
      <c r="BL50" s="92"/>
      <c r="BM50" s="92"/>
      <c r="BN50" s="92"/>
      <c r="BO50" s="92"/>
      <c r="BP50" s="92"/>
      <c r="BQ50" s="92"/>
      <c r="BR50" s="92"/>
      <c r="BS50" s="92"/>
      <c r="BT50" s="92"/>
      <c r="BU50" s="92"/>
      <c r="BV50" s="92"/>
      <c r="BW50" s="92"/>
      <c r="BX50" s="92"/>
      <c r="BY50" s="92"/>
      <c r="BZ50" s="92"/>
      <c r="CA50" s="92"/>
      <c r="CB50" s="92"/>
      <c r="CC50" s="92"/>
    </row>
    <row r="51" spans="1:81" x14ac:dyDescent="0.2">
      <c r="A51" s="92"/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92"/>
      <c r="AG51" s="92"/>
      <c r="AH51" s="92"/>
      <c r="AI51" s="92"/>
      <c r="AJ51" s="92"/>
      <c r="AK51" s="92"/>
      <c r="AL51" s="92"/>
      <c r="AM51" s="92"/>
      <c r="AN51" s="92"/>
      <c r="AO51" s="92"/>
      <c r="AP51" s="92"/>
      <c r="AQ51" s="92"/>
      <c r="AR51" s="92"/>
      <c r="AS51" s="92"/>
      <c r="AT51" s="92"/>
      <c r="AU51" s="92"/>
      <c r="AV51" s="92"/>
      <c r="AW51" s="92"/>
      <c r="AX51" s="92"/>
      <c r="AY51" s="92"/>
      <c r="AZ51" s="92"/>
      <c r="BA51" s="92"/>
      <c r="BB51" s="92"/>
      <c r="BC51" s="92"/>
      <c r="BD51" s="92"/>
      <c r="BE51" s="92"/>
      <c r="BF51" s="92"/>
      <c r="BG51" s="92"/>
      <c r="BH51" s="92"/>
      <c r="BI51" s="92"/>
      <c r="BJ51" s="92"/>
      <c r="BK51" s="92"/>
      <c r="BL51" s="92"/>
      <c r="BM51" s="92"/>
      <c r="BN51" s="92"/>
      <c r="BO51" s="92"/>
      <c r="BP51" s="92"/>
      <c r="BQ51" s="92"/>
      <c r="BR51" s="92"/>
      <c r="BS51" s="92"/>
      <c r="BT51" s="92"/>
      <c r="BU51" s="92"/>
      <c r="BV51" s="92"/>
      <c r="BW51" s="92"/>
      <c r="BX51" s="92"/>
      <c r="BY51" s="92"/>
      <c r="BZ51" s="92"/>
      <c r="CA51" s="92"/>
      <c r="CB51" s="92"/>
      <c r="CC51" s="92"/>
    </row>
    <row r="52" spans="1:81" x14ac:dyDescent="0.2">
      <c r="A52" s="92"/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2"/>
      <c r="BB52" s="92"/>
      <c r="BC52" s="92"/>
      <c r="BD52" s="92"/>
      <c r="BE52" s="92"/>
      <c r="BF52" s="92"/>
      <c r="BG52" s="92"/>
      <c r="BH52" s="92"/>
      <c r="BI52" s="92"/>
      <c r="BJ52" s="92"/>
      <c r="BK52" s="92"/>
      <c r="BL52" s="92"/>
      <c r="BM52" s="92"/>
      <c r="BN52" s="92"/>
      <c r="BO52" s="92"/>
      <c r="BP52" s="92"/>
      <c r="BQ52" s="92"/>
      <c r="BR52" s="92"/>
      <c r="BS52" s="92"/>
      <c r="BT52" s="92"/>
      <c r="BU52" s="92"/>
      <c r="BV52" s="92"/>
      <c r="BW52" s="92"/>
      <c r="BX52" s="92"/>
      <c r="BY52" s="92"/>
      <c r="BZ52" s="92"/>
      <c r="CA52" s="92"/>
      <c r="CB52" s="92"/>
      <c r="CC52" s="92"/>
    </row>
    <row r="53" spans="1:81" x14ac:dyDescent="0.2">
      <c r="A53" s="92"/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92"/>
      <c r="AL53" s="92"/>
      <c r="AM53" s="92"/>
      <c r="AN53" s="92"/>
      <c r="AO53" s="92"/>
      <c r="AP53" s="92"/>
      <c r="AQ53" s="92"/>
      <c r="AR53" s="92"/>
      <c r="AS53" s="92"/>
      <c r="AT53" s="92"/>
      <c r="AU53" s="92"/>
      <c r="AV53" s="92"/>
      <c r="AW53" s="92"/>
      <c r="AX53" s="92"/>
      <c r="AY53" s="92"/>
      <c r="AZ53" s="92"/>
      <c r="BA53" s="92"/>
      <c r="BB53" s="92"/>
      <c r="BC53" s="92"/>
      <c r="BD53" s="92"/>
      <c r="BE53" s="92"/>
      <c r="BF53" s="92"/>
      <c r="BG53" s="92"/>
      <c r="BH53" s="92"/>
      <c r="BI53" s="92"/>
      <c r="BJ53" s="92"/>
      <c r="BK53" s="92"/>
      <c r="BL53" s="92"/>
      <c r="BM53" s="92"/>
      <c r="BN53" s="92"/>
      <c r="BO53" s="92"/>
      <c r="BP53" s="92"/>
      <c r="BQ53" s="92"/>
      <c r="BR53" s="92"/>
      <c r="BS53" s="92"/>
      <c r="BT53" s="92"/>
      <c r="BU53" s="92"/>
      <c r="BV53" s="92"/>
      <c r="BW53" s="92"/>
      <c r="BX53" s="92"/>
      <c r="BY53" s="92"/>
      <c r="BZ53" s="92"/>
      <c r="CA53" s="92"/>
      <c r="CB53" s="92"/>
      <c r="CC53" s="92"/>
    </row>
    <row r="54" spans="1:81" x14ac:dyDescent="0.2">
      <c r="A54" s="92"/>
      <c r="B54" s="92"/>
      <c r="C54" s="92"/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2"/>
      <c r="AC54" s="92"/>
      <c r="AD54" s="92"/>
      <c r="AE54" s="92"/>
      <c r="AF54" s="92"/>
      <c r="AG54" s="92"/>
      <c r="AH54" s="92"/>
      <c r="AI54" s="92"/>
      <c r="AJ54" s="92"/>
      <c r="AK54" s="92"/>
      <c r="AL54" s="92"/>
      <c r="AM54" s="92"/>
      <c r="AN54" s="92"/>
      <c r="AO54" s="92"/>
      <c r="AP54" s="92"/>
      <c r="AQ54" s="92"/>
      <c r="AR54" s="92"/>
      <c r="AS54" s="92"/>
      <c r="AT54" s="92"/>
      <c r="AU54" s="92"/>
      <c r="AV54" s="92"/>
      <c r="AW54" s="92"/>
      <c r="AX54" s="92"/>
      <c r="AY54" s="92"/>
      <c r="AZ54" s="92"/>
      <c r="BA54" s="92"/>
      <c r="BB54" s="92"/>
      <c r="BC54" s="92"/>
      <c r="BD54" s="92"/>
      <c r="BE54" s="92"/>
      <c r="BF54" s="92"/>
      <c r="BG54" s="92"/>
      <c r="BH54" s="92"/>
      <c r="BI54" s="92"/>
      <c r="BJ54" s="92"/>
      <c r="BK54" s="92"/>
      <c r="BL54" s="92"/>
      <c r="BM54" s="92"/>
      <c r="BN54" s="92"/>
      <c r="BO54" s="92"/>
      <c r="BP54" s="92"/>
      <c r="BQ54" s="92"/>
      <c r="BR54" s="92"/>
      <c r="BS54" s="92"/>
      <c r="BT54" s="92"/>
      <c r="BU54" s="92"/>
      <c r="BV54" s="92"/>
      <c r="BW54" s="92"/>
      <c r="BX54" s="92"/>
      <c r="BY54" s="92"/>
      <c r="BZ54" s="92"/>
      <c r="CA54" s="92"/>
      <c r="CB54" s="92"/>
      <c r="CC54" s="92"/>
    </row>
    <row r="55" spans="1:81" x14ac:dyDescent="0.2">
      <c r="A55" s="92"/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  <c r="AD55" s="92"/>
      <c r="AE55" s="92"/>
      <c r="AF55" s="92"/>
      <c r="AG55" s="92"/>
      <c r="AH55" s="92"/>
      <c r="AI55" s="92"/>
      <c r="AJ55" s="92"/>
      <c r="AK55" s="92"/>
      <c r="AL55" s="92"/>
      <c r="AM55" s="92"/>
      <c r="AN55" s="92"/>
      <c r="AO55" s="92"/>
      <c r="AP55" s="92"/>
      <c r="AQ55" s="92"/>
      <c r="AR55" s="92"/>
      <c r="AS55" s="92"/>
      <c r="AT55" s="92"/>
      <c r="AU55" s="92"/>
      <c r="AV55" s="92"/>
      <c r="AW55" s="92"/>
      <c r="AX55" s="92"/>
      <c r="AY55" s="92"/>
      <c r="AZ55" s="92"/>
      <c r="BA55" s="92"/>
      <c r="BB55" s="92"/>
      <c r="BC55" s="92"/>
      <c r="BD55" s="92"/>
      <c r="BE55" s="92"/>
      <c r="BF55" s="92"/>
      <c r="BG55" s="92"/>
      <c r="BH55" s="92"/>
      <c r="BI55" s="92"/>
      <c r="BJ55" s="92"/>
      <c r="BK55" s="92"/>
      <c r="BL55" s="92"/>
      <c r="BM55" s="92"/>
      <c r="BN55" s="92"/>
      <c r="BO55" s="92"/>
      <c r="BP55" s="92"/>
      <c r="BQ55" s="92"/>
      <c r="BR55" s="92"/>
      <c r="BS55" s="92"/>
      <c r="BT55" s="92"/>
      <c r="BU55" s="92"/>
      <c r="BV55" s="92"/>
      <c r="BW55" s="92"/>
      <c r="BX55" s="92"/>
      <c r="BY55" s="92"/>
      <c r="BZ55" s="92"/>
      <c r="CA55" s="92"/>
      <c r="CB55" s="92"/>
      <c r="CC55" s="92"/>
    </row>
    <row r="56" spans="1:81" x14ac:dyDescent="0.2">
      <c r="A56" s="92"/>
      <c r="B56" s="92"/>
      <c r="C56" s="92"/>
      <c r="D56" s="92"/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  <c r="AA56" s="92"/>
      <c r="AB56" s="92"/>
      <c r="AC56" s="92"/>
      <c r="AD56" s="92"/>
      <c r="AE56" s="92"/>
      <c r="AF56" s="92"/>
      <c r="AG56" s="92"/>
      <c r="AH56" s="92"/>
      <c r="AI56" s="92"/>
      <c r="AJ56" s="92"/>
      <c r="AK56" s="92"/>
      <c r="AL56" s="92"/>
      <c r="AM56" s="92"/>
      <c r="AN56" s="92"/>
      <c r="AO56" s="92"/>
      <c r="AP56" s="92"/>
      <c r="AQ56" s="92"/>
      <c r="AR56" s="92"/>
      <c r="AS56" s="92"/>
      <c r="AT56" s="92"/>
      <c r="AU56" s="92"/>
      <c r="AV56" s="92"/>
      <c r="AW56" s="92"/>
      <c r="AX56" s="92"/>
      <c r="AY56" s="92"/>
      <c r="AZ56" s="92"/>
      <c r="BA56" s="92"/>
      <c r="BB56" s="92"/>
      <c r="BC56" s="92"/>
      <c r="BD56" s="92"/>
      <c r="BE56" s="92"/>
      <c r="BF56" s="92"/>
      <c r="BG56" s="92"/>
      <c r="BH56" s="92"/>
      <c r="BI56" s="92"/>
      <c r="BJ56" s="92"/>
      <c r="BK56" s="92"/>
      <c r="BL56" s="92"/>
      <c r="BM56" s="92"/>
      <c r="BN56" s="92"/>
      <c r="BO56" s="92"/>
      <c r="BP56" s="92"/>
      <c r="BQ56" s="92"/>
      <c r="BR56" s="92"/>
      <c r="BS56" s="92"/>
      <c r="BT56" s="92"/>
      <c r="BU56" s="92"/>
      <c r="BV56" s="92"/>
      <c r="BW56" s="92"/>
      <c r="BX56" s="92"/>
      <c r="BY56" s="92"/>
      <c r="BZ56" s="92"/>
      <c r="CA56" s="92"/>
      <c r="CB56" s="92"/>
      <c r="CC56" s="92"/>
    </row>
    <row r="57" spans="1:81" x14ac:dyDescent="0.2">
      <c r="A57" s="92"/>
      <c r="B57" s="92"/>
      <c r="C57" s="92"/>
      <c r="D57" s="92"/>
      <c r="E57" s="92"/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92"/>
      <c r="Q57" s="92"/>
      <c r="R57" s="92"/>
      <c r="S57" s="92"/>
      <c r="T57" s="92"/>
      <c r="U57" s="92"/>
      <c r="V57" s="92"/>
      <c r="W57" s="92"/>
      <c r="X57" s="92"/>
      <c r="Y57" s="92"/>
      <c r="Z57" s="92"/>
      <c r="AA57" s="92"/>
      <c r="AB57" s="92"/>
      <c r="AC57" s="92"/>
      <c r="AD57" s="92"/>
      <c r="AE57" s="92"/>
      <c r="AF57" s="92"/>
      <c r="AG57" s="92"/>
      <c r="AH57" s="92"/>
      <c r="AI57" s="92"/>
      <c r="AJ57" s="92"/>
      <c r="AK57" s="92"/>
      <c r="AL57" s="92"/>
      <c r="AM57" s="92"/>
      <c r="AN57" s="92"/>
      <c r="AO57" s="92"/>
      <c r="AP57" s="92"/>
      <c r="AQ57" s="92"/>
      <c r="AR57" s="92"/>
      <c r="AS57" s="92"/>
      <c r="AT57" s="92"/>
      <c r="AU57" s="92"/>
      <c r="AV57" s="92"/>
      <c r="AW57" s="92"/>
      <c r="AX57" s="92"/>
      <c r="AY57" s="92"/>
      <c r="AZ57" s="92"/>
      <c r="BA57" s="92"/>
      <c r="BB57" s="92"/>
      <c r="BC57" s="92"/>
      <c r="BD57" s="92"/>
      <c r="BE57" s="92"/>
      <c r="BF57" s="92"/>
      <c r="BG57" s="92"/>
      <c r="BH57" s="92"/>
      <c r="BI57" s="92"/>
      <c r="BJ57" s="92"/>
      <c r="BK57" s="92"/>
      <c r="BL57" s="92"/>
      <c r="BM57" s="92"/>
      <c r="BN57" s="92"/>
      <c r="BO57" s="92"/>
      <c r="BP57" s="92"/>
      <c r="BQ57" s="92"/>
      <c r="BR57" s="92"/>
      <c r="BS57" s="92"/>
      <c r="BT57" s="92"/>
      <c r="BU57" s="92"/>
      <c r="BV57" s="92"/>
      <c r="BW57" s="92"/>
      <c r="BX57" s="92"/>
      <c r="BY57" s="92"/>
      <c r="BZ57" s="92"/>
      <c r="CA57" s="92"/>
      <c r="CB57" s="92"/>
      <c r="CC57" s="92"/>
    </row>
    <row r="58" spans="1:81" x14ac:dyDescent="0.2">
      <c r="A58" s="92"/>
      <c r="B58" s="92"/>
      <c r="C58" s="92"/>
      <c r="D58" s="92"/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  <c r="AA58" s="92"/>
      <c r="AB58" s="92"/>
      <c r="AC58" s="92"/>
      <c r="AD58" s="92"/>
      <c r="AE58" s="92"/>
      <c r="AF58" s="92"/>
      <c r="AG58" s="92"/>
      <c r="AH58" s="92"/>
      <c r="AI58" s="92"/>
      <c r="AJ58" s="92"/>
      <c r="AK58" s="92"/>
      <c r="AL58" s="92"/>
      <c r="AM58" s="92"/>
      <c r="AN58" s="92"/>
      <c r="AO58" s="92"/>
      <c r="AP58" s="92"/>
      <c r="AQ58" s="92"/>
      <c r="AR58" s="92"/>
      <c r="AS58" s="92"/>
      <c r="AT58" s="92"/>
      <c r="AU58" s="92"/>
      <c r="AV58" s="92"/>
      <c r="AW58" s="92"/>
      <c r="AX58" s="92"/>
      <c r="AY58" s="92"/>
      <c r="AZ58" s="92"/>
      <c r="BA58" s="92"/>
      <c r="BB58" s="92"/>
      <c r="BC58" s="92"/>
      <c r="BD58" s="92"/>
      <c r="BE58" s="92"/>
      <c r="BF58" s="92"/>
      <c r="BG58" s="92"/>
      <c r="BH58" s="92"/>
      <c r="BI58" s="92"/>
      <c r="BJ58" s="92"/>
      <c r="BK58" s="92"/>
      <c r="BL58" s="92"/>
      <c r="BM58" s="92"/>
      <c r="BN58" s="92"/>
      <c r="BO58" s="92"/>
      <c r="BP58" s="92"/>
      <c r="BQ58" s="92"/>
      <c r="BR58" s="92"/>
      <c r="BS58" s="92"/>
      <c r="BT58" s="92"/>
      <c r="BU58" s="92"/>
      <c r="BV58" s="92"/>
      <c r="BW58" s="92"/>
      <c r="BX58" s="92"/>
      <c r="BY58" s="92"/>
      <c r="BZ58" s="92"/>
      <c r="CA58" s="92"/>
      <c r="CB58" s="92"/>
      <c r="CC58" s="92"/>
    </row>
    <row r="59" spans="1:81" x14ac:dyDescent="0.2">
      <c r="A59" s="92"/>
      <c r="B59" s="92"/>
      <c r="C59" s="92"/>
      <c r="D59" s="92"/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2"/>
      <c r="AB59" s="92"/>
      <c r="AC59" s="92"/>
      <c r="AD59" s="92"/>
      <c r="AE59" s="92"/>
      <c r="AF59" s="92"/>
      <c r="AG59" s="92"/>
      <c r="AH59" s="92"/>
      <c r="AI59" s="92"/>
      <c r="AJ59" s="92"/>
      <c r="AK59" s="92"/>
      <c r="AL59" s="92"/>
      <c r="AM59" s="92"/>
      <c r="AN59" s="92"/>
      <c r="AO59" s="92"/>
      <c r="AP59" s="92"/>
      <c r="AQ59" s="92"/>
      <c r="AR59" s="92"/>
      <c r="AS59" s="92"/>
      <c r="AT59" s="92"/>
      <c r="AU59" s="92"/>
      <c r="AV59" s="92"/>
      <c r="AW59" s="92"/>
      <c r="AX59" s="92"/>
      <c r="AY59" s="92"/>
      <c r="AZ59" s="92"/>
      <c r="BA59" s="92"/>
      <c r="BB59" s="92"/>
      <c r="BC59" s="92"/>
      <c r="BD59" s="92"/>
      <c r="BE59" s="92"/>
      <c r="BF59" s="92"/>
      <c r="BG59" s="92"/>
      <c r="BH59" s="92"/>
      <c r="BI59" s="92"/>
      <c r="BJ59" s="92"/>
      <c r="BK59" s="92"/>
      <c r="BL59" s="92"/>
      <c r="BM59" s="92"/>
      <c r="BN59" s="92"/>
      <c r="BO59" s="92"/>
      <c r="BP59" s="92"/>
      <c r="BQ59" s="92"/>
      <c r="BR59" s="92"/>
      <c r="BS59" s="92"/>
      <c r="BT59" s="92"/>
      <c r="BU59" s="92"/>
      <c r="BV59" s="92"/>
      <c r="BW59" s="92"/>
      <c r="BX59" s="92"/>
      <c r="BY59" s="92"/>
      <c r="BZ59" s="92"/>
      <c r="CA59" s="92"/>
      <c r="CB59" s="92"/>
      <c r="CC59" s="92"/>
    </row>
    <row r="60" spans="1:81" x14ac:dyDescent="0.2">
      <c r="A60" s="92"/>
      <c r="B60" s="92"/>
      <c r="C60" s="92"/>
      <c r="D60" s="92"/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  <c r="AA60" s="92"/>
      <c r="AB60" s="92"/>
      <c r="AC60" s="92"/>
      <c r="AD60" s="92"/>
      <c r="AE60" s="92"/>
      <c r="AF60" s="92"/>
      <c r="AG60" s="92"/>
      <c r="AH60" s="92"/>
      <c r="AI60" s="92"/>
      <c r="AJ60" s="92"/>
      <c r="AK60" s="92"/>
      <c r="AL60" s="92"/>
      <c r="AM60" s="92"/>
      <c r="AN60" s="92"/>
      <c r="AO60" s="92"/>
      <c r="AP60" s="92"/>
      <c r="AQ60" s="92"/>
      <c r="AR60" s="92"/>
      <c r="AS60" s="92"/>
      <c r="AT60" s="92"/>
      <c r="AU60" s="92"/>
      <c r="AV60" s="92"/>
      <c r="AW60" s="92"/>
      <c r="AX60" s="92"/>
      <c r="AY60" s="92"/>
      <c r="AZ60" s="92"/>
      <c r="BA60" s="92"/>
      <c r="BB60" s="92"/>
      <c r="BC60" s="92"/>
      <c r="BD60" s="92"/>
      <c r="BE60" s="92"/>
      <c r="BF60" s="92"/>
      <c r="BG60" s="92"/>
      <c r="BH60" s="92"/>
      <c r="BI60" s="92"/>
      <c r="BJ60" s="92"/>
      <c r="BK60" s="92"/>
      <c r="BL60" s="92"/>
      <c r="BM60" s="92"/>
      <c r="BN60" s="92"/>
      <c r="BO60" s="92"/>
      <c r="BP60" s="92"/>
      <c r="BQ60" s="92"/>
      <c r="BR60" s="92"/>
      <c r="BS60" s="92"/>
      <c r="BT60" s="92"/>
      <c r="BU60" s="92"/>
      <c r="BV60" s="92"/>
      <c r="BW60" s="92"/>
      <c r="BX60" s="92"/>
      <c r="BY60" s="92"/>
      <c r="BZ60" s="92"/>
      <c r="CA60" s="92"/>
      <c r="CB60" s="92"/>
      <c r="CC60" s="92"/>
    </row>
    <row r="61" spans="1:81" x14ac:dyDescent="0.2">
      <c r="A61" s="92"/>
      <c r="B61" s="92"/>
      <c r="C61" s="92"/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92"/>
      <c r="Y61" s="92"/>
      <c r="Z61" s="92"/>
      <c r="AA61" s="92"/>
      <c r="AB61" s="92"/>
      <c r="AC61" s="92"/>
      <c r="AD61" s="92"/>
      <c r="AE61" s="92"/>
      <c r="AF61" s="92"/>
      <c r="AG61" s="92"/>
      <c r="AH61" s="92"/>
      <c r="AI61" s="92"/>
      <c r="AJ61" s="92"/>
      <c r="AK61" s="92"/>
      <c r="AL61" s="92"/>
      <c r="AM61" s="92"/>
      <c r="AN61" s="92"/>
      <c r="AO61" s="92"/>
      <c r="AP61" s="92"/>
      <c r="AQ61" s="92"/>
      <c r="AR61" s="92"/>
      <c r="AS61" s="92"/>
      <c r="AT61" s="92"/>
      <c r="AU61" s="92"/>
      <c r="AV61" s="92"/>
      <c r="AW61" s="92"/>
      <c r="AX61" s="92"/>
      <c r="AY61" s="92"/>
      <c r="AZ61" s="92"/>
      <c r="BA61" s="92"/>
      <c r="BB61" s="92"/>
      <c r="BC61" s="92"/>
      <c r="BD61" s="92"/>
      <c r="BE61" s="92"/>
      <c r="BF61" s="92"/>
      <c r="BG61" s="92"/>
      <c r="BH61" s="92"/>
      <c r="BI61" s="92"/>
      <c r="BJ61" s="92"/>
      <c r="BK61" s="92"/>
      <c r="BL61" s="92"/>
      <c r="BM61" s="92"/>
      <c r="BN61" s="92"/>
      <c r="BO61" s="92"/>
      <c r="BP61" s="92"/>
      <c r="BQ61" s="92"/>
      <c r="BR61" s="92"/>
      <c r="BS61" s="92"/>
      <c r="BT61" s="92"/>
      <c r="BU61" s="92"/>
      <c r="BV61" s="92"/>
      <c r="BW61" s="92"/>
      <c r="BX61" s="92"/>
      <c r="BY61" s="92"/>
      <c r="BZ61" s="92"/>
      <c r="CA61" s="92"/>
      <c r="CB61" s="92"/>
      <c r="CC61" s="92"/>
    </row>
    <row r="62" spans="1:81" x14ac:dyDescent="0.2">
      <c r="A62" s="92"/>
      <c r="B62" s="92"/>
      <c r="C62" s="92"/>
      <c r="D62" s="92"/>
      <c r="E62" s="92"/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2"/>
      <c r="Z62" s="92"/>
      <c r="AA62" s="92"/>
      <c r="AB62" s="92"/>
      <c r="AC62" s="92"/>
      <c r="AD62" s="92"/>
      <c r="AE62" s="92"/>
      <c r="AF62" s="92"/>
      <c r="AG62" s="92"/>
      <c r="AH62" s="92"/>
      <c r="AI62" s="92"/>
      <c r="AJ62" s="92"/>
      <c r="AK62" s="92"/>
      <c r="AL62" s="92"/>
      <c r="AM62" s="92"/>
      <c r="AN62" s="92"/>
      <c r="AO62" s="92"/>
      <c r="AP62" s="92"/>
      <c r="AQ62" s="92"/>
      <c r="AR62" s="92"/>
      <c r="AS62" s="92"/>
      <c r="AT62" s="92"/>
      <c r="AU62" s="92"/>
      <c r="AV62" s="92"/>
      <c r="AW62" s="92"/>
      <c r="AX62" s="92"/>
      <c r="AY62" s="92"/>
      <c r="AZ62" s="92"/>
      <c r="BA62" s="92"/>
      <c r="BB62" s="92"/>
      <c r="BC62" s="92"/>
      <c r="BD62" s="92"/>
      <c r="BE62" s="92"/>
      <c r="BF62" s="92"/>
      <c r="BG62" s="92"/>
      <c r="BH62" s="92"/>
      <c r="BI62" s="92"/>
      <c r="BJ62" s="92"/>
      <c r="BK62" s="92"/>
      <c r="BL62" s="92"/>
      <c r="BM62" s="92"/>
      <c r="BN62" s="92"/>
      <c r="BO62" s="92"/>
      <c r="BP62" s="92"/>
      <c r="BQ62" s="92"/>
      <c r="BR62" s="92"/>
      <c r="BS62" s="92"/>
      <c r="BT62" s="92"/>
      <c r="BU62" s="92"/>
      <c r="BV62" s="92"/>
      <c r="BW62" s="92"/>
      <c r="BX62" s="92"/>
      <c r="BY62" s="92"/>
      <c r="BZ62" s="92"/>
      <c r="CA62" s="92"/>
      <c r="CB62" s="92"/>
      <c r="CC62" s="92"/>
    </row>
    <row r="63" spans="1:81" x14ac:dyDescent="0.2">
      <c r="A63" s="92"/>
      <c r="B63" s="92"/>
      <c r="C63" s="92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2"/>
      <c r="AB63" s="92"/>
      <c r="AC63" s="92"/>
      <c r="AD63" s="92"/>
      <c r="AE63" s="92"/>
      <c r="AF63" s="92"/>
      <c r="AG63" s="92"/>
      <c r="AH63" s="92"/>
      <c r="AI63" s="92"/>
      <c r="AJ63" s="92"/>
      <c r="AK63" s="92"/>
      <c r="AL63" s="92"/>
      <c r="AM63" s="92"/>
      <c r="AN63" s="92"/>
      <c r="AO63" s="92"/>
      <c r="AP63" s="92"/>
      <c r="AQ63" s="92"/>
      <c r="AR63" s="92"/>
      <c r="AS63" s="92"/>
      <c r="AT63" s="92"/>
      <c r="AU63" s="92"/>
      <c r="AV63" s="92"/>
      <c r="AW63" s="92"/>
      <c r="AX63" s="92"/>
      <c r="AY63" s="92"/>
      <c r="AZ63" s="92"/>
      <c r="BA63" s="92"/>
      <c r="BB63" s="92"/>
      <c r="BC63" s="92"/>
      <c r="BD63" s="92"/>
      <c r="BE63" s="92"/>
      <c r="BF63" s="92"/>
      <c r="BG63" s="92"/>
      <c r="BH63" s="92"/>
      <c r="BI63" s="92"/>
      <c r="BJ63" s="92"/>
      <c r="BK63" s="92"/>
      <c r="BL63" s="92"/>
      <c r="BM63" s="92"/>
      <c r="BN63" s="92"/>
      <c r="BO63" s="92"/>
      <c r="BP63" s="92"/>
      <c r="BQ63" s="92"/>
      <c r="BR63" s="92"/>
      <c r="BS63" s="92"/>
      <c r="BT63" s="92"/>
      <c r="BU63" s="92"/>
      <c r="BV63" s="92"/>
      <c r="BW63" s="92"/>
      <c r="BX63" s="92"/>
      <c r="BY63" s="92"/>
      <c r="BZ63" s="92"/>
      <c r="CA63" s="92"/>
      <c r="CB63" s="92"/>
      <c r="CC63" s="92"/>
    </row>
    <row r="64" spans="1:81" x14ac:dyDescent="0.2">
      <c r="A64" s="92"/>
      <c r="B64" s="92"/>
      <c r="C64" s="92"/>
      <c r="D64" s="92"/>
      <c r="E64" s="92"/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2"/>
      <c r="Z64" s="92"/>
      <c r="AA64" s="92"/>
      <c r="AB64" s="92"/>
      <c r="AC64" s="92"/>
      <c r="AD64" s="92"/>
      <c r="AE64" s="92"/>
      <c r="AF64" s="92"/>
      <c r="AG64" s="92"/>
      <c r="AH64" s="92"/>
      <c r="AI64" s="92"/>
      <c r="AJ64" s="92"/>
      <c r="AK64" s="92"/>
      <c r="AL64" s="92"/>
      <c r="AM64" s="92"/>
      <c r="AN64" s="92"/>
      <c r="AO64" s="92"/>
      <c r="AP64" s="92"/>
      <c r="AQ64" s="92"/>
      <c r="AR64" s="92"/>
      <c r="AS64" s="92"/>
      <c r="AT64" s="92"/>
      <c r="AU64" s="92"/>
      <c r="AV64" s="92"/>
      <c r="AW64" s="92"/>
      <c r="AX64" s="92"/>
      <c r="AY64" s="92"/>
      <c r="AZ64" s="92"/>
      <c r="BA64" s="92"/>
      <c r="BB64" s="92"/>
      <c r="BC64" s="92"/>
      <c r="BD64" s="92"/>
      <c r="BE64" s="92"/>
      <c r="BF64" s="92"/>
      <c r="BG64" s="92"/>
      <c r="BH64" s="92"/>
      <c r="BI64" s="92"/>
      <c r="BJ64" s="92"/>
      <c r="BK64" s="92"/>
      <c r="BL64" s="92"/>
      <c r="BM64" s="92"/>
      <c r="BN64" s="92"/>
      <c r="BO64" s="92"/>
      <c r="BP64" s="92"/>
      <c r="BQ64" s="92"/>
      <c r="BR64" s="92"/>
      <c r="BS64" s="92"/>
      <c r="BT64" s="92"/>
      <c r="BU64" s="92"/>
      <c r="BV64" s="92"/>
      <c r="BW64" s="92"/>
      <c r="BX64" s="92"/>
      <c r="BY64" s="92"/>
      <c r="BZ64" s="92"/>
      <c r="CA64" s="92"/>
      <c r="CB64" s="92"/>
      <c r="CC64" s="92"/>
    </row>
    <row r="65" spans="1:81" x14ac:dyDescent="0.2">
      <c r="A65" s="92"/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92"/>
      <c r="AD65" s="92"/>
      <c r="AE65" s="92"/>
      <c r="AF65" s="92"/>
      <c r="AG65" s="92"/>
      <c r="AH65" s="92"/>
      <c r="AI65" s="92"/>
      <c r="AJ65" s="92"/>
      <c r="AK65" s="92"/>
      <c r="AL65" s="92"/>
      <c r="AM65" s="92"/>
      <c r="AN65" s="92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BM65" s="92"/>
      <c r="BN65" s="92"/>
      <c r="BO65" s="92"/>
      <c r="BP65" s="92"/>
      <c r="BQ65" s="92"/>
      <c r="BR65" s="92"/>
      <c r="BS65" s="92"/>
      <c r="BT65" s="92"/>
      <c r="BU65" s="92"/>
      <c r="BV65" s="92"/>
      <c r="BW65" s="92"/>
      <c r="BX65" s="92"/>
      <c r="BY65" s="92"/>
      <c r="BZ65" s="92"/>
      <c r="CA65" s="92"/>
      <c r="CB65" s="92"/>
      <c r="CC65" s="92"/>
    </row>
    <row r="66" spans="1:81" x14ac:dyDescent="0.2">
      <c r="A66" s="92"/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92"/>
      <c r="AD66" s="92"/>
      <c r="AE66" s="92"/>
      <c r="AF66" s="92"/>
      <c r="AG66" s="92"/>
      <c r="AH66" s="92"/>
      <c r="AI66" s="92"/>
      <c r="AJ66" s="92"/>
      <c r="AK66" s="92"/>
      <c r="AL66" s="92"/>
      <c r="AM66" s="92"/>
      <c r="AN66" s="92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92"/>
      <c r="BA66" s="92"/>
      <c r="BB66" s="92"/>
      <c r="BC66" s="92"/>
      <c r="BD66" s="92"/>
      <c r="BE66" s="92"/>
      <c r="BF66" s="92"/>
      <c r="BG66" s="92"/>
      <c r="BH66" s="92"/>
      <c r="BI66" s="92"/>
      <c r="BJ66" s="92"/>
      <c r="BK66" s="92"/>
      <c r="BL66" s="92"/>
      <c r="BM66" s="92"/>
      <c r="BN66" s="92"/>
      <c r="BO66" s="92"/>
      <c r="BP66" s="92"/>
      <c r="BQ66" s="92"/>
      <c r="BR66" s="92"/>
      <c r="BS66" s="92"/>
      <c r="BT66" s="92"/>
      <c r="BU66" s="92"/>
      <c r="BV66" s="92"/>
      <c r="BW66" s="92"/>
      <c r="BX66" s="92"/>
      <c r="BY66" s="92"/>
      <c r="BZ66" s="92"/>
      <c r="CA66" s="92"/>
      <c r="CB66" s="92"/>
      <c r="CC66" s="92"/>
    </row>
    <row r="67" spans="1:81" x14ac:dyDescent="0.2">
      <c r="A67" s="92"/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92"/>
      <c r="AD67" s="92"/>
      <c r="AE67" s="92"/>
      <c r="AF67" s="92"/>
      <c r="AG67" s="92"/>
      <c r="AH67" s="92"/>
      <c r="AI67" s="92"/>
      <c r="AJ67" s="92"/>
      <c r="AK67" s="92"/>
      <c r="AL67" s="92"/>
      <c r="AM67" s="92"/>
      <c r="AN67" s="92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  <c r="BM67" s="92"/>
      <c r="BN67" s="92"/>
      <c r="BO67" s="92"/>
      <c r="BP67" s="92"/>
      <c r="BQ67" s="92"/>
      <c r="BR67" s="92"/>
      <c r="BS67" s="92"/>
      <c r="BT67" s="92"/>
      <c r="BU67" s="92"/>
      <c r="BV67" s="92"/>
      <c r="BW67" s="92"/>
      <c r="BX67" s="92"/>
      <c r="BY67" s="92"/>
      <c r="BZ67" s="92"/>
      <c r="CA67" s="92"/>
      <c r="CB67" s="92"/>
      <c r="CC67" s="92"/>
    </row>
    <row r="68" spans="1:81" x14ac:dyDescent="0.2">
      <c r="A68" s="92"/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92"/>
      <c r="AD68" s="92"/>
      <c r="AE68" s="92"/>
      <c r="AF68" s="92"/>
      <c r="AG68" s="92"/>
      <c r="AH68" s="92"/>
      <c r="AI68" s="92"/>
      <c r="AJ68" s="92"/>
      <c r="AK68" s="92"/>
      <c r="AL68" s="92"/>
      <c r="AM68" s="92"/>
      <c r="AN68" s="92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  <c r="BM68" s="92"/>
      <c r="BN68" s="92"/>
      <c r="BO68" s="92"/>
      <c r="BP68" s="92"/>
      <c r="BQ68" s="92"/>
      <c r="BR68" s="92"/>
      <c r="BS68" s="92"/>
      <c r="BT68" s="92"/>
      <c r="BU68" s="92"/>
      <c r="BV68" s="92"/>
      <c r="BW68" s="92"/>
      <c r="BX68" s="92"/>
      <c r="BY68" s="92"/>
      <c r="BZ68" s="92"/>
      <c r="CA68" s="92"/>
      <c r="CB68" s="92"/>
      <c r="CC68" s="92"/>
    </row>
    <row r="69" spans="1:81" x14ac:dyDescent="0.2">
      <c r="A69" s="92"/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92"/>
      <c r="AG69" s="92"/>
      <c r="AH69" s="92"/>
      <c r="AI69" s="92"/>
      <c r="AJ69" s="92"/>
      <c r="AK69" s="92"/>
      <c r="AL69" s="92"/>
      <c r="AM69" s="92"/>
      <c r="AN69" s="92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  <c r="BM69" s="92"/>
      <c r="BN69" s="92"/>
      <c r="BO69" s="92"/>
      <c r="BP69" s="92"/>
      <c r="BQ69" s="92"/>
      <c r="BR69" s="92"/>
      <c r="BS69" s="92"/>
      <c r="BT69" s="92"/>
      <c r="BU69" s="92"/>
      <c r="BV69" s="92"/>
      <c r="BW69" s="92"/>
      <c r="BX69" s="92"/>
      <c r="BY69" s="92"/>
      <c r="BZ69" s="92"/>
      <c r="CA69" s="92"/>
      <c r="CB69" s="92"/>
      <c r="CC69" s="92"/>
    </row>
    <row r="70" spans="1:81" x14ac:dyDescent="0.2">
      <c r="A70" s="92"/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92"/>
      <c r="AD70" s="92"/>
      <c r="AE70" s="92"/>
      <c r="AF70" s="92"/>
      <c r="AG70" s="92"/>
      <c r="AH70" s="92"/>
      <c r="AI70" s="92"/>
      <c r="AJ70" s="92"/>
      <c r="AK70" s="92"/>
      <c r="AL70" s="92"/>
      <c r="AM70" s="92"/>
      <c r="AN70" s="92"/>
      <c r="AO70" s="92"/>
      <c r="AP70" s="92"/>
      <c r="AQ70" s="92"/>
      <c r="AR70" s="92"/>
      <c r="AS70" s="92"/>
      <c r="AT70" s="92"/>
      <c r="AU70" s="92"/>
      <c r="AV70" s="92"/>
      <c r="AW70" s="92"/>
      <c r="AX70" s="92"/>
      <c r="AY70" s="92"/>
      <c r="AZ70" s="92"/>
      <c r="BA70" s="92"/>
      <c r="BB70" s="92"/>
      <c r="BC70" s="92"/>
      <c r="BD70" s="92"/>
      <c r="BE70" s="92"/>
      <c r="BF70" s="92"/>
      <c r="BG70" s="92"/>
      <c r="BH70" s="92"/>
      <c r="BI70" s="92"/>
      <c r="BJ70" s="92"/>
      <c r="BK70" s="92"/>
      <c r="BL70" s="92"/>
      <c r="BM70" s="92"/>
      <c r="BN70" s="92"/>
      <c r="BO70" s="92"/>
      <c r="BP70" s="92"/>
      <c r="BQ70" s="92"/>
      <c r="BR70" s="92"/>
      <c r="BS70" s="92"/>
      <c r="BT70" s="92"/>
      <c r="BU70" s="92"/>
      <c r="BV70" s="92"/>
      <c r="BW70" s="92"/>
      <c r="BX70" s="92"/>
      <c r="BY70" s="92"/>
      <c r="BZ70" s="92"/>
      <c r="CA70" s="92"/>
      <c r="CB70" s="92"/>
      <c r="CC70" s="92"/>
    </row>
    <row r="71" spans="1:81" x14ac:dyDescent="0.2">
      <c r="A71" s="92"/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92"/>
      <c r="AD71" s="92"/>
      <c r="AE71" s="92"/>
      <c r="AF71" s="92"/>
      <c r="AG71" s="92"/>
      <c r="AH71" s="92"/>
      <c r="AI71" s="92"/>
      <c r="AJ71" s="92"/>
      <c r="AK71" s="92"/>
      <c r="AL71" s="92"/>
      <c r="AM71" s="92"/>
      <c r="AN71" s="92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  <c r="BM71" s="92"/>
      <c r="BN71" s="92"/>
      <c r="BO71" s="92"/>
      <c r="BP71" s="92"/>
      <c r="BQ71" s="92"/>
      <c r="BR71" s="92"/>
      <c r="BS71" s="92"/>
      <c r="BT71" s="92"/>
      <c r="BU71" s="92"/>
      <c r="BV71" s="92"/>
      <c r="BW71" s="92"/>
      <c r="BX71" s="92"/>
      <c r="BY71" s="92"/>
      <c r="BZ71" s="92"/>
      <c r="CA71" s="92"/>
      <c r="CB71" s="92"/>
      <c r="CC71" s="92"/>
    </row>
    <row r="72" spans="1:81" x14ac:dyDescent="0.2">
      <c r="A72" s="92"/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92"/>
      <c r="AG72" s="92"/>
      <c r="AH72" s="92"/>
      <c r="AI72" s="92"/>
      <c r="AJ72" s="92"/>
      <c r="AK72" s="92"/>
      <c r="AL72" s="92"/>
      <c r="AM72" s="92"/>
      <c r="AN72" s="92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  <c r="BM72" s="92"/>
      <c r="BN72" s="92"/>
      <c r="BO72" s="92"/>
      <c r="BP72" s="92"/>
      <c r="BQ72" s="92"/>
      <c r="BR72" s="92"/>
      <c r="BS72" s="92"/>
      <c r="BT72" s="92"/>
      <c r="BU72" s="92"/>
      <c r="BV72" s="92"/>
      <c r="BW72" s="92"/>
      <c r="BX72" s="92"/>
      <c r="BY72" s="92"/>
      <c r="BZ72" s="92"/>
      <c r="CA72" s="92"/>
      <c r="CB72" s="92"/>
      <c r="CC72" s="92"/>
    </row>
    <row r="73" spans="1:81" x14ac:dyDescent="0.2">
      <c r="A73" s="92"/>
      <c r="B73" s="92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92"/>
      <c r="AG73" s="92"/>
      <c r="AH73" s="92"/>
      <c r="AI73" s="92"/>
      <c r="AJ73" s="92"/>
      <c r="AK73" s="92"/>
      <c r="AL73" s="92"/>
      <c r="AM73" s="92"/>
      <c r="AN73" s="92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  <c r="BM73" s="92"/>
      <c r="BN73" s="92"/>
      <c r="BO73" s="92"/>
      <c r="BP73" s="92"/>
      <c r="BQ73" s="92"/>
      <c r="BR73" s="92"/>
      <c r="BS73" s="92"/>
      <c r="BT73" s="92"/>
      <c r="BU73" s="92"/>
      <c r="BV73" s="92"/>
      <c r="BW73" s="92"/>
      <c r="BX73" s="92"/>
      <c r="BY73" s="92"/>
      <c r="BZ73" s="92"/>
      <c r="CA73" s="92"/>
      <c r="CB73" s="92"/>
      <c r="CC73" s="92"/>
    </row>
    <row r="74" spans="1:81" x14ac:dyDescent="0.2">
      <c r="A74" s="92"/>
      <c r="B74" s="92"/>
      <c r="C74" s="92"/>
      <c r="D74" s="92"/>
      <c r="E74" s="92"/>
      <c r="F74" s="92"/>
      <c r="G74" s="92"/>
      <c r="H74" s="92"/>
      <c r="I74" s="92"/>
      <c r="J74" s="92"/>
      <c r="K74" s="92"/>
      <c r="L74" s="92"/>
      <c r="M74" s="92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92"/>
      <c r="AG74" s="92"/>
      <c r="AH74" s="92"/>
      <c r="AI74" s="92"/>
      <c r="AJ74" s="92"/>
      <c r="AK74" s="92"/>
      <c r="AL74" s="92"/>
      <c r="AM74" s="92"/>
      <c r="AN74" s="92"/>
      <c r="AO74" s="92"/>
      <c r="AP74" s="92"/>
      <c r="AQ74" s="92"/>
      <c r="AR74" s="92"/>
      <c r="AS74" s="92"/>
      <c r="AT74" s="92"/>
      <c r="AU74" s="92"/>
      <c r="AV74" s="92"/>
      <c r="AW74" s="92"/>
      <c r="AX74" s="92"/>
      <c r="AY74" s="92"/>
      <c r="AZ74" s="92"/>
      <c r="BA74" s="92"/>
      <c r="BB74" s="92"/>
      <c r="BC74" s="92"/>
      <c r="BD74" s="92"/>
      <c r="BE74" s="92"/>
      <c r="BF74" s="92"/>
      <c r="BG74" s="92"/>
      <c r="BH74" s="92"/>
      <c r="BI74" s="92"/>
      <c r="BJ74" s="92"/>
      <c r="BK74" s="92"/>
      <c r="BL74" s="92"/>
      <c r="BM74" s="92"/>
      <c r="BN74" s="92"/>
      <c r="BO74" s="92"/>
      <c r="BP74" s="92"/>
      <c r="BQ74" s="92"/>
      <c r="BR74" s="92"/>
      <c r="BS74" s="92"/>
      <c r="BT74" s="92"/>
      <c r="BU74" s="92"/>
      <c r="BV74" s="92"/>
      <c r="BW74" s="92"/>
      <c r="BX74" s="92"/>
      <c r="BY74" s="92"/>
      <c r="BZ74" s="92"/>
      <c r="CA74" s="92"/>
      <c r="CB74" s="92"/>
      <c r="CC74" s="92"/>
    </row>
    <row r="75" spans="1:81" x14ac:dyDescent="0.2">
      <c r="A75" s="92"/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92"/>
      <c r="AG75" s="92"/>
      <c r="AH75" s="92"/>
      <c r="AI75" s="92"/>
      <c r="AJ75" s="92"/>
      <c r="AK75" s="92"/>
      <c r="AL75" s="92"/>
      <c r="AM75" s="92"/>
      <c r="AN75" s="92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  <c r="BM75" s="92"/>
      <c r="BN75" s="92"/>
      <c r="BO75" s="92"/>
      <c r="BP75" s="92"/>
      <c r="BQ75" s="92"/>
      <c r="BR75" s="92"/>
      <c r="BS75" s="92"/>
      <c r="BT75" s="92"/>
      <c r="BU75" s="92"/>
      <c r="BV75" s="92"/>
      <c r="BW75" s="92"/>
      <c r="BX75" s="92"/>
      <c r="BY75" s="92"/>
      <c r="BZ75" s="92"/>
      <c r="CA75" s="92"/>
      <c r="CB75" s="92"/>
      <c r="CC75" s="92"/>
    </row>
    <row r="76" spans="1:81" x14ac:dyDescent="0.2">
      <c r="A76" s="92"/>
      <c r="B76" s="92"/>
      <c r="C76" s="92"/>
      <c r="D76" s="92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  <c r="Z76" s="92"/>
      <c r="AA76" s="92"/>
      <c r="AB76" s="92"/>
      <c r="AC76" s="92"/>
      <c r="AD76" s="92"/>
      <c r="AE76" s="92"/>
      <c r="AF76" s="92"/>
      <c r="AG76" s="92"/>
      <c r="AH76" s="92"/>
      <c r="AI76" s="92"/>
      <c r="AJ76" s="92"/>
      <c r="AK76" s="92"/>
      <c r="AL76" s="92"/>
      <c r="AM76" s="92"/>
      <c r="AN76" s="92"/>
      <c r="AO76" s="92"/>
      <c r="AP76" s="92"/>
      <c r="AQ76" s="92"/>
      <c r="AR76" s="92"/>
      <c r="AS76" s="92"/>
      <c r="AT76" s="92"/>
      <c r="AU76" s="92"/>
      <c r="AV76" s="92"/>
      <c r="AW76" s="92"/>
      <c r="AX76" s="92"/>
      <c r="AY76" s="92"/>
      <c r="AZ76" s="92"/>
      <c r="BA76" s="92"/>
      <c r="BB76" s="92"/>
      <c r="BC76" s="92"/>
      <c r="BD76" s="92"/>
      <c r="BE76" s="92"/>
      <c r="BF76" s="92"/>
      <c r="BG76" s="92"/>
      <c r="BH76" s="92"/>
      <c r="BI76" s="92"/>
      <c r="BJ76" s="92"/>
      <c r="BK76" s="92"/>
      <c r="BL76" s="92"/>
      <c r="BM76" s="92"/>
      <c r="BN76" s="92"/>
      <c r="BO76" s="92"/>
      <c r="BP76" s="92"/>
      <c r="BQ76" s="92"/>
      <c r="BR76" s="92"/>
      <c r="BS76" s="92"/>
      <c r="BT76" s="92"/>
      <c r="BU76" s="92"/>
      <c r="BV76" s="92"/>
      <c r="BW76" s="92"/>
      <c r="BX76" s="92"/>
      <c r="BY76" s="92"/>
      <c r="BZ76" s="92"/>
      <c r="CA76" s="92"/>
      <c r="CB76" s="92"/>
      <c r="CC76" s="92"/>
    </row>
    <row r="77" spans="1:81" x14ac:dyDescent="0.2">
      <c r="A77" s="92"/>
      <c r="B77" s="92"/>
      <c r="C77" s="92"/>
      <c r="D77" s="92"/>
      <c r="E77" s="92"/>
      <c r="F77" s="92"/>
      <c r="G77" s="102"/>
      <c r="H77" s="92"/>
      <c r="I77" s="92"/>
      <c r="J77" s="92"/>
      <c r="K77" s="92"/>
      <c r="L77" s="92"/>
      <c r="M77" s="92"/>
      <c r="N77" s="92"/>
      <c r="O77" s="92"/>
      <c r="P77" s="92"/>
      <c r="Q77" s="92"/>
      <c r="R77" s="92"/>
      <c r="S77" s="92"/>
      <c r="T77" s="92"/>
      <c r="U77" s="92"/>
      <c r="V77" s="92"/>
      <c r="W77" s="92"/>
      <c r="X77" s="92"/>
      <c r="Y77" s="92"/>
      <c r="Z77" s="92"/>
      <c r="AA77" s="92"/>
      <c r="AB77" s="92"/>
      <c r="AC77" s="92"/>
      <c r="AD77" s="92"/>
      <c r="AE77" s="92"/>
      <c r="AF77" s="92"/>
      <c r="AG77" s="92"/>
      <c r="AH77" s="92"/>
      <c r="AI77" s="92"/>
      <c r="AJ77" s="92"/>
      <c r="AK77" s="92"/>
      <c r="AL77" s="92"/>
      <c r="AM77" s="92"/>
      <c r="AN77" s="92"/>
      <c r="AO77" s="92"/>
      <c r="AP77" s="92"/>
      <c r="AQ77" s="92"/>
      <c r="AR77" s="92"/>
      <c r="AS77" s="92"/>
      <c r="AT77" s="92"/>
      <c r="AU77" s="92"/>
      <c r="AV77" s="92"/>
      <c r="AW77" s="92"/>
      <c r="AX77" s="92"/>
      <c r="AY77" s="92"/>
      <c r="AZ77" s="92"/>
      <c r="BA77" s="92"/>
      <c r="BB77" s="92"/>
      <c r="BC77" s="92"/>
      <c r="BD77" s="92"/>
      <c r="BE77" s="92"/>
      <c r="BF77" s="92"/>
      <c r="BG77" s="92"/>
      <c r="BH77" s="92"/>
      <c r="BI77" s="92"/>
      <c r="BJ77" s="92"/>
      <c r="BK77" s="92"/>
      <c r="BL77" s="92"/>
      <c r="BM77" s="92"/>
      <c r="BN77" s="92"/>
      <c r="BO77" s="92"/>
      <c r="BP77" s="92"/>
      <c r="BQ77" s="92"/>
      <c r="BR77" s="92"/>
      <c r="BS77" s="92"/>
      <c r="BT77" s="92"/>
      <c r="BU77" s="92"/>
      <c r="BV77" s="92"/>
      <c r="BW77" s="92"/>
      <c r="BX77" s="92"/>
      <c r="BY77" s="92"/>
      <c r="BZ77" s="92"/>
      <c r="CA77" s="92"/>
      <c r="CB77" s="92"/>
      <c r="CC77" s="92"/>
    </row>
    <row r="78" spans="1:81" x14ac:dyDescent="0.2">
      <c r="A78" s="92"/>
      <c r="B78" s="92"/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2"/>
      <c r="Z78" s="92"/>
      <c r="AA78" s="92"/>
      <c r="AB78" s="92"/>
      <c r="AC78" s="92"/>
      <c r="AD78" s="92"/>
      <c r="AE78" s="92"/>
      <c r="AF78" s="92"/>
      <c r="AG78" s="92"/>
      <c r="AH78" s="92"/>
      <c r="AI78" s="92"/>
      <c r="AJ78" s="92"/>
      <c r="AK78" s="92"/>
      <c r="AL78" s="92"/>
      <c r="AM78" s="92"/>
      <c r="AN78" s="92"/>
      <c r="AO78" s="92"/>
      <c r="AP78" s="92"/>
      <c r="AQ78" s="92"/>
      <c r="AR78" s="92"/>
      <c r="AS78" s="92"/>
      <c r="AT78" s="92"/>
      <c r="AU78" s="92"/>
      <c r="AV78" s="92"/>
      <c r="AW78" s="92"/>
      <c r="AX78" s="92"/>
      <c r="AY78" s="92"/>
      <c r="AZ78" s="92"/>
      <c r="BA78" s="92"/>
      <c r="BB78" s="92"/>
      <c r="BC78" s="92"/>
      <c r="BD78" s="92"/>
      <c r="BE78" s="92"/>
      <c r="BF78" s="92"/>
      <c r="BG78" s="92"/>
      <c r="BH78" s="92"/>
      <c r="BI78" s="92"/>
      <c r="BJ78" s="92"/>
      <c r="BK78" s="92"/>
      <c r="BL78" s="92"/>
      <c r="BM78" s="92"/>
      <c r="BN78" s="92"/>
      <c r="BO78" s="92"/>
      <c r="BP78" s="92"/>
      <c r="BQ78" s="92"/>
      <c r="BR78" s="92"/>
      <c r="BS78" s="92"/>
      <c r="BT78" s="92"/>
      <c r="BU78" s="92"/>
      <c r="BV78" s="92"/>
      <c r="BW78" s="92"/>
      <c r="BX78" s="92"/>
      <c r="BY78" s="92"/>
      <c r="BZ78" s="92"/>
      <c r="CA78" s="92"/>
      <c r="CB78" s="92"/>
      <c r="CC78" s="92"/>
    </row>
    <row r="79" spans="1:81" x14ac:dyDescent="0.2">
      <c r="A79" s="92"/>
      <c r="B79" s="92"/>
      <c r="C79" s="92"/>
      <c r="D79" s="92"/>
      <c r="E79" s="92"/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92"/>
      <c r="AG79" s="92"/>
      <c r="AH79" s="92"/>
      <c r="AI79" s="92"/>
      <c r="AJ79" s="92"/>
      <c r="AK79" s="92"/>
      <c r="AL79" s="92"/>
      <c r="AM79" s="92"/>
      <c r="AN79" s="92"/>
      <c r="AO79" s="92"/>
      <c r="AP79" s="92"/>
      <c r="AQ79" s="92"/>
      <c r="AR79" s="92"/>
      <c r="AS79" s="92"/>
      <c r="AT79" s="92"/>
      <c r="AU79" s="92"/>
      <c r="AV79" s="92"/>
      <c r="AW79" s="92"/>
      <c r="AX79" s="92"/>
      <c r="AY79" s="92"/>
      <c r="AZ79" s="92"/>
      <c r="BA79" s="92"/>
      <c r="BB79" s="92"/>
      <c r="BC79" s="92"/>
      <c r="BD79" s="92"/>
      <c r="BE79" s="92"/>
      <c r="BF79" s="92"/>
      <c r="BG79" s="92"/>
      <c r="BH79" s="92"/>
      <c r="BI79" s="92"/>
      <c r="BJ79" s="92"/>
      <c r="BK79" s="92"/>
      <c r="BL79" s="92"/>
      <c r="BM79" s="92"/>
      <c r="BN79" s="92"/>
      <c r="BO79" s="92"/>
      <c r="BP79" s="92"/>
      <c r="BQ79" s="92"/>
      <c r="BR79" s="92"/>
      <c r="BS79" s="92"/>
      <c r="BT79" s="92"/>
      <c r="BU79" s="92"/>
      <c r="BV79" s="92"/>
      <c r="BW79" s="92"/>
      <c r="BX79" s="92"/>
      <c r="BY79" s="92"/>
      <c r="BZ79" s="92"/>
      <c r="CA79" s="92"/>
      <c r="CB79" s="92"/>
      <c r="CC79" s="92"/>
    </row>
  </sheetData>
  <mergeCells count="20">
    <mergeCell ref="T28:U28"/>
    <mergeCell ref="Q32:U32"/>
    <mergeCell ref="O8:S8"/>
    <mergeCell ref="AH8:AI8"/>
    <mergeCell ref="AJ8:AM8"/>
    <mergeCell ref="T12:U12"/>
    <mergeCell ref="T16:U16"/>
    <mergeCell ref="T20:U20"/>
    <mergeCell ref="T24:U24"/>
    <mergeCell ref="A8:B8"/>
    <mergeCell ref="C8:H8"/>
    <mergeCell ref="L8:N8"/>
    <mergeCell ref="V8:X8"/>
    <mergeCell ref="Y8:AA8"/>
    <mergeCell ref="D10:G10"/>
    <mergeCell ref="S10:V10"/>
    <mergeCell ref="AH10:AK10"/>
    <mergeCell ref="M2:AB2"/>
    <mergeCell ref="M3:AB3"/>
    <mergeCell ref="M4:AB4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G-4 DIR 59C</vt:lpstr>
      <vt:lpstr>G-4 IZQ 59C</vt:lpstr>
      <vt:lpstr>G-4 DIR 64</vt:lpstr>
      <vt:lpstr>G-4 IZQ 64</vt:lpstr>
      <vt:lpstr>G-Totales</vt:lpstr>
      <vt:lpstr>DIRECCIONALIDAD</vt:lpstr>
      <vt:lpstr>DIAGRAMA DE VOL</vt:lpstr>
      <vt:lpstr>'G-4 DIR 59C'!Área_de_impresión</vt:lpstr>
      <vt:lpstr>'G-4 DIR 64'!Área_de_impresión</vt:lpstr>
      <vt:lpstr>'G-4 IZQ 59C'!Área_de_impresión</vt:lpstr>
      <vt:lpstr>'G-4 IZQ 64'!Área_de_impresión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Alberto</cp:lastModifiedBy>
  <cp:lastPrinted>2009-04-23T22:06:35Z</cp:lastPrinted>
  <dcterms:created xsi:type="dcterms:W3CDTF">1998-04-02T13:38:56Z</dcterms:created>
  <dcterms:modified xsi:type="dcterms:W3CDTF">2021-01-20T17:27:55Z</dcterms:modified>
</cp:coreProperties>
</file>